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otlight.pl\doc\FolderRedirected\monikas\Desktop\"/>
    </mc:Choice>
  </mc:AlternateContent>
  <xr:revisionPtr revIDLastSave="0" documentId="13_ncr:1_{656B0030-4DC5-4C39-B11A-8BE8828A49A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rkusz1" sheetId="1" r:id="rId1"/>
  </sheets>
  <definedNames>
    <definedName name="_xlnm._FilterDatabase" localSheetId="0" hidden="1">Arkusz1!$I$4:$I$239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</calcChain>
</file>

<file path=xl/sharedStrings.xml><?xml version="1.0" encoding="utf-8"?>
<sst xmlns="http://schemas.openxmlformats.org/spreadsheetml/2006/main" count="1876" uniqueCount="419">
  <si>
    <t>Dimensions</t>
  </si>
  <si>
    <t>No</t>
  </si>
  <si>
    <t>Picture</t>
  </si>
  <si>
    <t>Art.Number</t>
  </si>
  <si>
    <t>Description</t>
  </si>
  <si>
    <t>Material</t>
  </si>
  <si>
    <t>Color</t>
  </si>
  <si>
    <t>Shade Material (color)</t>
  </si>
  <si>
    <t>Cable - type/color</t>
  </si>
  <si>
    <t>Number of W/lumens</t>
  </si>
  <si>
    <t>Color of LED light</t>
  </si>
  <si>
    <t>Lamp- Height (mm)</t>
  </si>
  <si>
    <t>Lamp - Widht (mm)</t>
  </si>
  <si>
    <t>Lamp- Length (mm)</t>
  </si>
  <si>
    <t>6017401300000</t>
  </si>
  <si>
    <t>1037414211537</t>
  </si>
  <si>
    <t>Public Price € without VAT</t>
  </si>
  <si>
    <t>Public Price € with VAT</t>
  </si>
  <si>
    <t>Lamp-D (mm)</t>
  </si>
  <si>
    <t>7017408110850</t>
  </si>
  <si>
    <t>4037400211530</t>
  </si>
  <si>
    <t>4047400311531</t>
  </si>
  <si>
    <t>1017400511529</t>
  </si>
  <si>
    <t>1037400611528</t>
  </si>
  <si>
    <t>4037400211543</t>
  </si>
  <si>
    <t>4047400311544</t>
  </si>
  <si>
    <t>1017400511545</t>
  </si>
  <si>
    <t>1037400111546</t>
  </si>
  <si>
    <t>6017400511545</t>
  </si>
  <si>
    <t>6017400511529</t>
  </si>
  <si>
    <t>7017400511546</t>
  </si>
  <si>
    <t>7017400511528</t>
  </si>
  <si>
    <t>7017400611547</t>
  </si>
  <si>
    <t>7017400611548</t>
  </si>
  <si>
    <t>7017400911549</t>
  </si>
  <si>
    <t>7017400911527</t>
  </si>
  <si>
    <t>2017400311527</t>
  </si>
  <si>
    <t>2027400411527</t>
  </si>
  <si>
    <t>2037400511527</t>
  </si>
  <si>
    <t>2017400311549</t>
  </si>
  <si>
    <t>2027400411549</t>
  </si>
  <si>
    <t>2037400511549</t>
  </si>
  <si>
    <t>2047400611549</t>
  </si>
  <si>
    <t>A1532</t>
  </si>
  <si>
    <t>A1555</t>
  </si>
  <si>
    <t>6017400611550</t>
  </si>
  <si>
    <t>7017400711551</t>
  </si>
  <si>
    <t>7017400811552</t>
  </si>
  <si>
    <t>7017401011553</t>
  </si>
  <si>
    <t>4037400211555</t>
  </si>
  <si>
    <t>4047400311532</t>
  </si>
  <si>
    <t>1017400711550</t>
  </si>
  <si>
    <t>1037400811551</t>
  </si>
  <si>
    <t>2017400711553</t>
  </si>
  <si>
    <t>2027400811553</t>
  </si>
  <si>
    <t>2037400911553</t>
  </si>
  <si>
    <t>2047401011553</t>
  </si>
  <si>
    <t>6017400910086</t>
  </si>
  <si>
    <t>6017400911666</t>
  </si>
  <si>
    <t>1017401100000</t>
  </si>
  <si>
    <t>7017401100000</t>
  </si>
  <si>
    <t>6017401000000</t>
  </si>
  <si>
    <t>4017400500000</t>
  </si>
  <si>
    <t>1017401200000</t>
  </si>
  <si>
    <t>7017401200000</t>
  </si>
  <si>
    <t>6017401100000</t>
  </si>
  <si>
    <t>4017400400000</t>
  </si>
  <si>
    <t>1017411500000</t>
  </si>
  <si>
    <t>1017410200000</t>
  </si>
  <si>
    <t>1017412100000</t>
  </si>
  <si>
    <t>1037401500000</t>
  </si>
  <si>
    <t>4037400800000</t>
  </si>
  <si>
    <t>4037409100000</t>
  </si>
  <si>
    <t>1037414300000</t>
  </si>
  <si>
    <t>1037414400000</t>
  </si>
  <si>
    <t>2017403800000</t>
  </si>
  <si>
    <t>1017401400000</t>
  </si>
  <si>
    <t>7017404200000</t>
  </si>
  <si>
    <t>6037401410072</t>
  </si>
  <si>
    <t>6037401510076</t>
  </si>
  <si>
    <t>7017407710645</t>
  </si>
  <si>
    <t>1047423110647</t>
  </si>
  <si>
    <t>1037410100000</t>
  </si>
  <si>
    <t>1017401600000</t>
  </si>
  <si>
    <t>1027402300000</t>
  </si>
  <si>
    <t>1017402400000</t>
  </si>
  <si>
    <t>1037415800000</t>
  </si>
  <si>
    <t>1037415900000</t>
  </si>
  <si>
    <t>1037416000000</t>
  </si>
  <si>
    <t>1037416100000</t>
  </si>
  <si>
    <t>7017401300000</t>
  </si>
  <si>
    <t>6017401600000</t>
  </si>
  <si>
    <t>7017401400000</t>
  </si>
  <si>
    <t>6017401700000</t>
  </si>
  <si>
    <t>1037402000000</t>
  </si>
  <si>
    <t>1037401800000</t>
  </si>
  <si>
    <t>1037410300000</t>
  </si>
  <si>
    <t>1037410400000</t>
  </si>
  <si>
    <t>4027410300000</t>
  </si>
  <si>
    <t>4037410400000</t>
  </si>
  <si>
    <t>7017411611535</t>
  </si>
  <si>
    <t>7017411611524</t>
  </si>
  <si>
    <t>7017411711535</t>
  </si>
  <si>
    <t>7017411711524</t>
  </si>
  <si>
    <t>7017411811539</t>
  </si>
  <si>
    <t>7017411911687</t>
  </si>
  <si>
    <t>7017411911686</t>
  </si>
  <si>
    <t>7017412011688</t>
  </si>
  <si>
    <t>7017412511688</t>
  </si>
  <si>
    <t>2017400111525</t>
  </si>
  <si>
    <t>1037400111525</t>
  </si>
  <si>
    <t>6017400111526</t>
  </si>
  <si>
    <t>6017400211526</t>
  </si>
  <si>
    <t>7017400111525</t>
  </si>
  <si>
    <t>7017400211524</t>
  </si>
  <si>
    <t>1027400211556</t>
  </si>
  <si>
    <t>2017400111557</t>
  </si>
  <si>
    <t>1037400111557</t>
  </si>
  <si>
    <t>6017400111534</t>
  </si>
  <si>
    <t>6017400211534</t>
  </si>
  <si>
    <t>7017400111557</t>
  </si>
  <si>
    <t>7017400211535</t>
  </si>
  <si>
    <t>1027400211536</t>
  </si>
  <si>
    <t>2017400211537</t>
  </si>
  <si>
    <t>6017400311538</t>
  </si>
  <si>
    <t>6017400411538</t>
  </si>
  <si>
    <t>7017400311537</t>
  </si>
  <si>
    <t>7017400411539</t>
  </si>
  <si>
    <t>4027402700000</t>
  </si>
  <si>
    <t>4057402800000</t>
  </si>
  <si>
    <t>4017410100000</t>
  </si>
  <si>
    <t>4017409900000</t>
  </si>
  <si>
    <t>4017410000000</t>
  </si>
  <si>
    <t>4017410200000</t>
  </si>
  <si>
    <t>4027404300000</t>
  </si>
  <si>
    <t>4027404900000</t>
  </si>
  <si>
    <t>4027409500000</t>
  </si>
  <si>
    <t>4027409600000</t>
  </si>
  <si>
    <t>4027402300000</t>
  </si>
  <si>
    <t>4027402400000</t>
  </si>
  <si>
    <t>4027409700000</t>
  </si>
  <si>
    <t>4027409800000</t>
  </si>
  <si>
    <t>2027412100000</t>
  </si>
  <si>
    <t>2027412200000</t>
  </si>
  <si>
    <t>1037422900000</t>
  </si>
  <si>
    <t>1037423000000</t>
  </si>
  <si>
    <t>7012912311535</t>
  </si>
  <si>
    <t>7012912311524</t>
  </si>
  <si>
    <t>7010412411539</t>
  </si>
  <si>
    <t>6012908711545</t>
  </si>
  <si>
    <t>6012908711529</t>
  </si>
  <si>
    <t>6010408711550</t>
  </si>
  <si>
    <t>7012912611691</t>
  </si>
  <si>
    <t>7012912611689</t>
  </si>
  <si>
    <t>7010412711690</t>
  </si>
  <si>
    <t>1017402500000</t>
  </si>
  <si>
    <t>1017402600000</t>
  </si>
  <si>
    <t>1017402700000</t>
  </si>
  <si>
    <t>1017402800000</t>
  </si>
  <si>
    <t>1017402900000</t>
  </si>
  <si>
    <t>1017403000000</t>
  </si>
  <si>
    <t>1017403200000</t>
  </si>
  <si>
    <t>1017403500000</t>
  </si>
  <si>
    <t>1017403600000</t>
  </si>
  <si>
    <t>2017401100000</t>
  </si>
  <si>
    <t>1027403700000</t>
  </si>
  <si>
    <t>1027403800000</t>
  </si>
  <si>
    <t>1027403900000</t>
  </si>
  <si>
    <t>1027404000000</t>
  </si>
  <si>
    <t>1017403300000</t>
  </si>
  <si>
    <t>1017403400000</t>
  </si>
  <si>
    <t>6027402200000</t>
  </si>
  <si>
    <t>6027402300000</t>
  </si>
  <si>
    <t>6037402400000</t>
  </si>
  <si>
    <t>6037402500000</t>
  </si>
  <si>
    <t>7027407600000</t>
  </si>
  <si>
    <t>7027407500000</t>
  </si>
  <si>
    <t>6027406300000</t>
  </si>
  <si>
    <t>6027406800000</t>
  </si>
  <si>
    <t>7027408700000</t>
  </si>
  <si>
    <t>7027407900000</t>
  </si>
  <si>
    <t>4037408700000</t>
  </si>
  <si>
    <t>1037413400000</t>
  </si>
  <si>
    <t>1037415300000</t>
  </si>
  <si>
    <t>1037413300000</t>
  </si>
  <si>
    <t>1037414100000</t>
  </si>
  <si>
    <t>1037415200000</t>
  </si>
  <si>
    <t>1037415100000</t>
  </si>
  <si>
    <t>1027420800000</t>
  </si>
  <si>
    <t>1027420900000</t>
  </si>
  <si>
    <t>1017421000000</t>
  </si>
  <si>
    <t>1017421100000</t>
  </si>
  <si>
    <t>6017401900000</t>
  </si>
  <si>
    <t>1017402200000</t>
  </si>
  <si>
    <t>2017403500000</t>
  </si>
  <si>
    <t>A0850</t>
  </si>
  <si>
    <t>A0855</t>
  </si>
  <si>
    <t>A1527</t>
  </si>
  <si>
    <t>A1528</t>
  </si>
  <si>
    <t>A1530</t>
  </si>
  <si>
    <t>A1531</t>
  </si>
  <si>
    <t>A1543</t>
  </si>
  <si>
    <t>A1544</t>
  </si>
  <si>
    <t>A1545</t>
  </si>
  <si>
    <t>A1546</t>
  </si>
  <si>
    <t>A1547</t>
  </si>
  <si>
    <t>A1548</t>
  </si>
  <si>
    <t>A1549</t>
  </si>
  <si>
    <t>A0086</t>
  </si>
  <si>
    <t>A1666</t>
  </si>
  <si>
    <t>A0645</t>
  </si>
  <si>
    <t>A0072</t>
  </si>
  <si>
    <t>A1585</t>
  </si>
  <si>
    <t>A1586</t>
  </si>
  <si>
    <t>A1688</t>
  </si>
  <si>
    <t>A1686</t>
  </si>
  <si>
    <t>A1687</t>
  </si>
  <si>
    <t>A1524</t>
  </si>
  <si>
    <t>A1525</t>
  </si>
  <si>
    <t>A1526</t>
  </si>
  <si>
    <t>A1556</t>
  </si>
  <si>
    <t>A1557</t>
  </si>
  <si>
    <t>A1534</t>
  </si>
  <si>
    <t>A1535</t>
  </si>
  <si>
    <t>A1536</t>
  </si>
  <si>
    <t>A1537</t>
  </si>
  <si>
    <t>A1538</t>
  </si>
  <si>
    <t>A1539</t>
  </si>
  <si>
    <t>A1540</t>
  </si>
  <si>
    <t>A1689</t>
  </si>
  <si>
    <t>A1690</t>
  </si>
  <si>
    <t>A1691</t>
  </si>
  <si>
    <t>A1529</t>
  </si>
  <si>
    <t>Mercedes Pendant Lamp 2xE27 Max.40W Oiled Oak/White</t>
  </si>
  <si>
    <t>Smal Pendant Lamp 1xLED 24V 18W Int. Oiled Oak, Touch Dimmer</t>
  </si>
  <si>
    <t xml:space="preserve">Benita Ceiling Lamp 3xE27 max. 25W </t>
  </si>
  <si>
    <t xml:space="preserve">Benita Ceiling Lamp 4xE27 Max.25W </t>
  </si>
  <si>
    <t xml:space="preserve">Benita Pendant Lamp 1xE27 Max.40W </t>
  </si>
  <si>
    <t>Azalea Floor Lamp 1xE27 Max.60W</t>
  </si>
  <si>
    <t>Oak Wood</t>
  </si>
  <si>
    <t>Oiled Oak</t>
  </si>
  <si>
    <t>White Chintz</t>
  </si>
  <si>
    <t>Anthracite/Fabric</t>
  </si>
  <si>
    <t>n/a</t>
  </si>
  <si>
    <t>Azalea Table Lamp 1xE27 Max.40W</t>
  </si>
  <si>
    <t>White Copter</t>
  </si>
  <si>
    <t>Cream-Silver Copter</t>
  </si>
  <si>
    <t>Transparent/PVC</t>
  </si>
  <si>
    <t xml:space="preserve">Benita Pendant Lamp 3xE27 Max.40W </t>
  </si>
  <si>
    <t xml:space="preserve">Benita Ceiling Lamp 3xE27 Max.25W </t>
  </si>
  <si>
    <t>Oak Wood/Metal</t>
  </si>
  <si>
    <t>Oiled Oak/Nickel Matt</t>
  </si>
  <si>
    <t xml:space="preserve">Benita Floor Lamp 1xE27 Max. 60W </t>
  </si>
  <si>
    <t xml:space="preserve">Benita Table Lamp 1xE27 max. 60W </t>
  </si>
  <si>
    <t xml:space="preserve">Benita Table Lamp 1x E27 Max.40W </t>
  </si>
  <si>
    <t xml:space="preserve">Benita Table Lamp 1xE27 max. 25W </t>
  </si>
  <si>
    <t xml:space="preserve">Benita Wall Lamp 1xE27 Max.25W </t>
  </si>
  <si>
    <t xml:space="preserve">Benita Ceiling Lamp 2xE27 Max.25W </t>
  </si>
  <si>
    <t>Black/Fabric</t>
  </si>
  <si>
    <t>Benita Floor Lamp 1xE27 Max.60W</t>
  </si>
  <si>
    <t>Oiled Oak/Black</t>
  </si>
  <si>
    <t>Brown-Black-Golden Copter with black ribbon</t>
  </si>
  <si>
    <t>Benita Table Lamp 1xE27 Max.40W</t>
  </si>
  <si>
    <t>Benita Table Lamp 1xE27 Max.25W</t>
  </si>
  <si>
    <t xml:space="preserve">Benita Black Ceiling Lamp 3xE27 Max.25W </t>
  </si>
  <si>
    <t xml:space="preserve">Benita Black Ceiling Lamp 4xE27 Max.25W </t>
  </si>
  <si>
    <t>Benita Pendant Lamp 1xE27 Max.40W</t>
  </si>
  <si>
    <t xml:space="preserve">Benita Black Pendant Lamp 3xE27 Max.40W </t>
  </si>
  <si>
    <t xml:space="preserve">Benita Black Wall Lamp 1xE27 Max.25W </t>
  </si>
  <si>
    <t xml:space="preserve">Benita Black Ceiling Lamp 2xE27 Max.25W </t>
  </si>
  <si>
    <t>Clessidra Floor Lamp 1xE27 Max.60W</t>
  </si>
  <si>
    <t>Beige Linen</t>
  </si>
  <si>
    <t>Black/PVC</t>
  </si>
  <si>
    <t xml:space="preserve">Clessidra Floor Lamp 1xE27 Max.60W </t>
  </si>
  <si>
    <t>3000K</t>
  </si>
  <si>
    <t>Conor Table Lamp 1xLED Samsung 24V Integrated, Touch Dimmer</t>
  </si>
  <si>
    <t>9W/1290lm</t>
  </si>
  <si>
    <t>Conor Floor Lamp 1xLED Samsung 24V Integrated,Touch Dimmer</t>
  </si>
  <si>
    <t>32W/2604lm</t>
  </si>
  <si>
    <t xml:space="preserve">Conor Ceiling Lamp 1xLED Samsung 24V Integrated, Klick&amp;Dimm </t>
  </si>
  <si>
    <t>34.5W/2722lm</t>
  </si>
  <si>
    <t>Conor Ceiling Lamp 1xLED Samsung 24V Integrated, Klick&amp;Dimm</t>
  </si>
  <si>
    <t>45W/3670lm</t>
  </si>
  <si>
    <t>42W/3313lm</t>
  </si>
  <si>
    <t>Derott Ceiling Lamp 3xLED Samsung 24V Integrated, Klick&amp;Dimm</t>
  </si>
  <si>
    <t>56W/4734lm</t>
  </si>
  <si>
    <t>Dubai Wall Lamp 1xLED Samsung 24V Integrated, Touch Dimmer</t>
  </si>
  <si>
    <t>7W/462lm</t>
  </si>
  <si>
    <t>Dubai Floor Lamp 1xLED Samsung 24V Integrated, Touch Dimmer</t>
  </si>
  <si>
    <t>18.5W/1176lm</t>
  </si>
  <si>
    <t>14W/840lm</t>
  </si>
  <si>
    <t>Dubai Table Lamp 1xLED Samsung 24V Integrated, Touch Dimmer</t>
  </si>
  <si>
    <t>4W/252lm</t>
  </si>
  <si>
    <t>Hakon Floor Lamp 1xE27 Max.40W 2xLED 24V Integrated, Touch Dimmer</t>
  </si>
  <si>
    <t>36W/3616lm</t>
  </si>
  <si>
    <t>Hakon Table Lamp 1xE27 Max.40W 2xLED 24V Integrated, Touch Dimmer</t>
  </si>
  <si>
    <t>7.5W/753lm</t>
  </si>
  <si>
    <t>Hakon Pendant Lamp 4xE27 Max.25W</t>
  </si>
  <si>
    <t>25W/2335lm</t>
  </si>
  <si>
    <t>16.5W/1657lm</t>
  </si>
  <si>
    <t>68W/6478lm</t>
  </si>
  <si>
    <t>68W/6628lm</t>
  </si>
  <si>
    <t>33W/3163lm</t>
  </si>
  <si>
    <t>80W/7683lm</t>
  </si>
  <si>
    <t>Leon Table Lamp 1xLED Samsung 24V Integrated, Touch Dimmer</t>
  </si>
  <si>
    <t>9W/710lm</t>
  </si>
  <si>
    <t>Leon Floor Lamp 1xLED Samsung 24V Integrated, Touch Dimmer</t>
  </si>
  <si>
    <t>54W/4379lm</t>
  </si>
  <si>
    <t>58W/4853lm</t>
  </si>
  <si>
    <t>Linus Ceiling Lamp 2xLED Samsung 24V Integrated</t>
  </si>
  <si>
    <t>Linus Ceiling Lamp 3xLED Samsung 24V Integrated</t>
  </si>
  <si>
    <t>18W/1807lm</t>
  </si>
  <si>
    <t>27W/2711lm</t>
  </si>
  <si>
    <t>Logan Table Lamp 1xE27 Max.40W</t>
  </si>
  <si>
    <t>Black Chintz</t>
  </si>
  <si>
    <t>Mercedes Wall Lamp 1xE27 Max.40W</t>
  </si>
  <si>
    <t>Mercedes Pendant Lamp 3xE27 Max.40W</t>
  </si>
  <si>
    <t>Mercedes Floor Lamp 1xE27 Max.60W</t>
  </si>
  <si>
    <t>Mercedes Table Lamp 1xE27 Max.40W</t>
  </si>
  <si>
    <t>Mercedes Pendant Lamp 2xE27 Max.40W</t>
  </si>
  <si>
    <t xml:space="preserve">Mercedes Wall Lamp 1xE27 Max.40W </t>
  </si>
  <si>
    <t xml:space="preserve">Mercedes Pendant Lamp 3xE27 Max.40W </t>
  </si>
  <si>
    <t xml:space="preserve">Mercedes Floor Lamp 1xE27 Max. 60W </t>
  </si>
  <si>
    <t xml:space="preserve">Mercedes Pendant Lamp 1xE27 max. 60W </t>
  </si>
  <si>
    <t xml:space="preserve">Mercedes Table Lamp 1xE27 Max 40W </t>
  </si>
  <si>
    <t xml:space="preserve">Mercedes Table Lamp 1xE27 Max.40W </t>
  </si>
  <si>
    <t xml:space="preserve">Mercedes Table Lamp 1x E27 Max.40W </t>
  </si>
  <si>
    <t>12W/1722lm</t>
  </si>
  <si>
    <t>Neele Ceiling Lamp 2xLED Samsung 24V Integrated</t>
  </si>
  <si>
    <t>Neele Ceiling Lamp 5xLED Samsung 24V Integrated</t>
  </si>
  <si>
    <t>19.5W/1959lm</t>
  </si>
  <si>
    <t>Ramme Ceiling Lamp 1xLED Samsung 24V Integrated, Klick&amp;Dimm</t>
  </si>
  <si>
    <t>33W/3314lm</t>
  </si>
  <si>
    <t>57W/5725lm</t>
  </si>
  <si>
    <t>Ramme Ceiling Lamp 2xLED Samsung 24V Integrated, Klick&amp;Dimm</t>
  </si>
  <si>
    <t>48W/4822lm</t>
  </si>
  <si>
    <t>55.5W/5383lm</t>
  </si>
  <si>
    <t>48W/4818lm</t>
  </si>
  <si>
    <t>67.5W/6777lm</t>
  </si>
  <si>
    <t>47W/3551lm</t>
  </si>
  <si>
    <t>Riflet Wall Lamp 2xLED Samsung 24V Integrated, Touch Dimmer</t>
  </si>
  <si>
    <t>12W/1054lm</t>
  </si>
  <si>
    <t>28W/2938lm</t>
  </si>
  <si>
    <t xml:space="preserve">Riflet Table Lamp 1xE27 Max.40W </t>
  </si>
  <si>
    <t xml:space="preserve">Riflet Floor Lamp 1xE27 Max.60W </t>
  </si>
  <si>
    <t>12W/1130lm</t>
  </si>
  <si>
    <t>Smal Pendant Lamp 1xLED Samsung 24V Integrated, Touch Dimmer</t>
  </si>
  <si>
    <t>15W/1431lm</t>
  </si>
  <si>
    <t>18W/1732lm</t>
  </si>
  <si>
    <t>22.5W/1775lm</t>
  </si>
  <si>
    <t>Smal Pendant Lamp 2xLED Samsung 24V Integrated, Touch Dimmer</t>
  </si>
  <si>
    <t>Smal Pendant Lamp 1xLED Samsung 24V Integrated, Touch Dimmer, Roliizug</t>
  </si>
  <si>
    <t>5.3W/753lm</t>
  </si>
  <si>
    <t>Smal Wall Lamp 1xLED Samsung 24V Integrated, Touch Dimmer</t>
  </si>
  <si>
    <t>22.5W/2260lm</t>
  </si>
  <si>
    <t>Smal Double Pendant Lamp 2xLED Samsung 24V Integrated, Touch Dimmer</t>
  </si>
  <si>
    <t>28.5W/2862lm</t>
  </si>
  <si>
    <t>28.5W/2248lm</t>
  </si>
  <si>
    <t>Soho Floor Lamp 2xLED Samsung 24V Integrated, Touch Dimmer</t>
  </si>
  <si>
    <t>37.5W/3766lm</t>
  </si>
  <si>
    <t>Soho Floor Lamp 3xLED Samsung 24V Integrated, Touch Dimmer</t>
  </si>
  <si>
    <t>60W/6026lm</t>
  </si>
  <si>
    <t>Soho Table Lamp 2xLED Samsung 24V Integrated, Touch Dimmer</t>
  </si>
  <si>
    <t>10W/979lm</t>
  </si>
  <si>
    <t>Twin Floor Lamp 2xLED Samsung 24V Integrated, Touch Dimmer</t>
  </si>
  <si>
    <t>36W/3465lm</t>
  </si>
  <si>
    <t>Twin Table Lamp 2xLED Samsung 24V Integrated, Touch Dimmer</t>
  </si>
  <si>
    <t>9.5W/903lm</t>
  </si>
  <si>
    <t>Twin Ceiling Lamp 3xLED Samsung 24V Integrated, Klick&amp;Dimm</t>
  </si>
  <si>
    <t>23W/2184lm</t>
  </si>
  <si>
    <t>29W/2787lm</t>
  </si>
  <si>
    <t>42W/3991lm</t>
  </si>
  <si>
    <t>60W/ 6100lm</t>
  </si>
  <si>
    <t>39W/3917lm</t>
  </si>
  <si>
    <t>Vinci Ceiling Lamp 2xLED Samsung 24V Integrated</t>
  </si>
  <si>
    <t>53W/5272lm</t>
  </si>
  <si>
    <t>Vinci Pendant Lamp 2xLED Samsung 24V  Integrated, Klick&amp;Dimm</t>
  </si>
  <si>
    <t>Ziad Floor Lamp 1xLED Samsung 24V Integrated, Touch Dimmer</t>
  </si>
  <si>
    <t>18.5W/1172lm</t>
  </si>
  <si>
    <t>14W/882lm</t>
  </si>
  <si>
    <t>Ziad Wall Lamp 1xLED Samsung 24V Intgrated, Touch Dimmer</t>
  </si>
  <si>
    <t>6.5W/420lm</t>
  </si>
  <si>
    <t>Ziad Wall Lamp 1xLED Samsung 24V integrated, Touch Dimmer</t>
  </si>
  <si>
    <t>Lampshade Cone E27 H70</t>
  </si>
  <si>
    <t>Lampshade Cuboid E27 H50</t>
  </si>
  <si>
    <t>Lampshade Cuboid E27 H30</t>
  </si>
  <si>
    <t>Lampshade Conical Rectangle E27 H30</t>
  </si>
  <si>
    <t>Lampshade Cuboid E27 H40</t>
  </si>
  <si>
    <t>Lampshade Oval E27 H20</t>
  </si>
  <si>
    <t>Lampshade Oval E27 H30</t>
  </si>
  <si>
    <t xml:space="preserve">CATALOGUE PREMIUM 2.0 </t>
  </si>
  <si>
    <t xml:space="preserve">Conor Pendant Lamp 1xLED Samsung 24V Integrated, Touch Dimmer, UP&amp;DOWN SYSTEM </t>
  </si>
  <si>
    <t>Conor Pendant Lamp 1xLED Samsung 24V Integrated, Touch Dimmer, UP&amp;DOWN SYSTEM</t>
  </si>
  <si>
    <t xml:space="preserve">Derott Pendant Lamp 3xLED Samsung 24V Integrated, Touch Dimmer, UP&amp;DOWN SYSTEM </t>
  </si>
  <si>
    <t>Derott Pendant Lamp 3xLED Samsung 24V Integrated, Touch Dimmer, UP&amp;DOWN SYSTEM</t>
  </si>
  <si>
    <t>Dubai Pendant Lamp 1xLED Samsung 24V Integrated, Touch Dimmer, UP&amp;DOWN SYSTEM</t>
  </si>
  <si>
    <t>Jonas Pendant Lamp 1xLED Samsung 24V Integrated, Touch Dimmer, UP&amp;DOWN SYSTEM</t>
  </si>
  <si>
    <t>Legno Pendant Lamp 2xLED Samsung 24V Integrated, Klick&amp;Dimm, UP&amp;DOWN SYSTEM</t>
  </si>
  <si>
    <t>Legno Pendant Lamp 1xLED Samsung 24V Integrated, Klick&amp;Dimm, UP&amp;DOWN SYSTEM</t>
  </si>
  <si>
    <t>Legno Pendant Lamp 3xLED Samsung 24V Integrated, Touch Dimmer, UP&amp;DOWN SYSTEM</t>
  </si>
  <si>
    <t>Leon Pendant Lamp 3xLED Samsung 24V Integrated, Touch Dimmer, UP&amp;DOWN SYSTEM</t>
  </si>
  <si>
    <t>Riflet Pendant Lamp 3xLED Samsung 24V Integrated, Touch Dimmer, UP&amp;DOWN SYSTEM</t>
  </si>
  <si>
    <t>Smal Pendant Lamp 1xLED Samsung 24V Integrated, Touch Dimmer, UP&amp;DOWN SYSTEM</t>
  </si>
  <si>
    <t>Smal Pendant Lamp 1xLED 24V 18W Int. Oiled Oak, Touch Dimmer, UP&amp;DOWN SYSTEM</t>
  </si>
  <si>
    <t>Smal Pendant Lamp 2xLED Samsung 24V Integrated, Touch Dimmer, UP&amp;DOWN SYSTEM</t>
  </si>
  <si>
    <t>Smal Double Pendant Lamp 2xLED Samsung 24V Integrated, Touch Dimmer, UP&amp;DOWN SYSTEM</t>
  </si>
  <si>
    <t>Twin Pendant Lamp 3xLED Samsung 24V Integrated, Touch Dimmer, UP&amp;DOWN SYSTEM</t>
  </si>
  <si>
    <t>Vinci Pendant Lamp 2xLED Samsung 24V Integrated, Touch Dimmer, UP&amp;DOWN SYSTEM</t>
  </si>
  <si>
    <t>Vinci Pendant Lamp 1xLED Samsung 24V  Integrated, Touch Dimmer, UP&amp;DOWN SYSTEM</t>
  </si>
  <si>
    <t>Vinci Pendant Lamp 1xLED Samsung 24V Integrated, Touch Dimmer, UP&amp;DOWN SYSTEM</t>
  </si>
  <si>
    <t>Ziad Pendant Lamp 1xLED Samsung 24V Integrated, Touch Dimmer, UP&amp;DOWN SYSTEM</t>
  </si>
  <si>
    <t>Lampshade Cylinder with Blend E27</t>
  </si>
  <si>
    <t>Lampshade Cylinder E27 H20</t>
  </si>
  <si>
    <t>Lampshade Cylinder E27 H30</t>
  </si>
  <si>
    <t>Lampshade Cylinder E27 H40</t>
  </si>
  <si>
    <t>1017401600000 Jonas Pendant 1xLED 24V Int. 16.5W 
Product not available in Germany, freely available for sale in other countries</t>
  </si>
  <si>
    <t>* ALL RIGHTS RESERVED</t>
  </si>
  <si>
    <t>The prices given are ex-work Bierawa Poland prices.</t>
  </si>
  <si>
    <t>In case of mistakes, we reserve the right to correct them.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</si>
</sst>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12" x14ac:knownFonts="1">
    <font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36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b/>
      <sz val="22"/>
      <color rgb="FFFF0000"/>
      <name val="Calibri"/>
      <family val="2"/>
      <charset val="238"/>
      <scheme val="minor"/>
    </font>
    <font>
      <b/>
      <sz val="22"/>
      <color rgb="FF040C28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1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26" Type="http://schemas.openxmlformats.org/officeDocument/2006/relationships/image" Target="../media/image22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55" Type="http://schemas.openxmlformats.org/officeDocument/2006/relationships/image" Target="../media/image155.jpeg"/><Relationship Id="rId171" Type="http://schemas.openxmlformats.org/officeDocument/2006/relationships/image" Target="../media/image171.jpeg"/><Relationship Id="rId176" Type="http://schemas.openxmlformats.org/officeDocument/2006/relationships/image" Target="../media/image176.jpeg"/><Relationship Id="rId192" Type="http://schemas.openxmlformats.org/officeDocument/2006/relationships/image" Target="../media/image192.jpeg"/><Relationship Id="rId197" Type="http://schemas.openxmlformats.org/officeDocument/2006/relationships/image" Target="../media/image197.jpe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45" Type="http://schemas.openxmlformats.org/officeDocument/2006/relationships/image" Target="../media/image145.jpeg"/><Relationship Id="rId161" Type="http://schemas.openxmlformats.org/officeDocument/2006/relationships/image" Target="../media/image161.jpeg"/><Relationship Id="rId166" Type="http://schemas.openxmlformats.org/officeDocument/2006/relationships/image" Target="../media/image166.jpeg"/><Relationship Id="rId182" Type="http://schemas.openxmlformats.org/officeDocument/2006/relationships/image" Target="../media/image182.jpeg"/><Relationship Id="rId187" Type="http://schemas.openxmlformats.org/officeDocument/2006/relationships/image" Target="../media/image187.jpeg"/><Relationship Id="rId217" Type="http://schemas.openxmlformats.org/officeDocument/2006/relationships/image" Target="../media/image217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44" Type="http://schemas.openxmlformats.org/officeDocument/2006/relationships/image" Target="../media/image44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51" Type="http://schemas.openxmlformats.org/officeDocument/2006/relationships/image" Target="../media/image151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2" Type="http://schemas.openxmlformats.org/officeDocument/2006/relationships/image" Target="../media/image202.jpeg"/><Relationship Id="rId207" Type="http://schemas.openxmlformats.org/officeDocument/2006/relationships/image" Target="../media/image207.jpeg"/><Relationship Id="rId223" Type="http://schemas.openxmlformats.org/officeDocument/2006/relationships/image" Target="../media/image223.jpeg"/><Relationship Id="rId228" Type="http://schemas.openxmlformats.org/officeDocument/2006/relationships/image" Target="../media/image22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3" Type="http://schemas.openxmlformats.org/officeDocument/2006/relationships/image" Target="../media/image213.jpeg"/><Relationship Id="rId218" Type="http://schemas.openxmlformats.org/officeDocument/2006/relationships/image" Target="../media/image218.jpeg"/><Relationship Id="rId234" Type="http://schemas.openxmlformats.org/officeDocument/2006/relationships/image" Target="../media/image234.pn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189" Type="http://schemas.openxmlformats.org/officeDocument/2006/relationships/image" Target="../media/image189.jpeg"/><Relationship Id="rId219" Type="http://schemas.openxmlformats.org/officeDocument/2006/relationships/image" Target="../media/image219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0" Type="http://schemas.openxmlformats.org/officeDocument/2006/relationships/image" Target="../media/image230.jpeg"/><Relationship Id="rId235" Type="http://schemas.openxmlformats.org/officeDocument/2006/relationships/image" Target="../media/image235.emf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0" Type="http://schemas.openxmlformats.org/officeDocument/2006/relationships/image" Target="../media/image220.jpeg"/><Relationship Id="rId225" Type="http://schemas.openxmlformats.org/officeDocument/2006/relationships/image" Target="../media/image225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10" Type="http://schemas.openxmlformats.org/officeDocument/2006/relationships/image" Target="../media/image21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pn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209711</xdr:colOff>
      <xdr:row>31</xdr:row>
      <xdr:rowOff>304800</xdr:rowOff>
    </xdr:from>
    <xdr:to>
      <xdr:col>1</xdr:col>
      <xdr:colOff>1543211</xdr:colOff>
      <xdr:row>31</xdr:row>
      <xdr:rowOff>1638300</xdr:rowOff>
    </xdr:to>
    <xdr:pic>
      <xdr:nvPicPr>
        <xdr:cNvPr id="403" name="Picture 1" descr="Picture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461" y="5191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32</xdr:row>
      <xdr:rowOff>304800</xdr:rowOff>
    </xdr:from>
    <xdr:to>
      <xdr:col>1</xdr:col>
      <xdr:colOff>1581311</xdr:colOff>
      <xdr:row>32</xdr:row>
      <xdr:rowOff>1638300</xdr:rowOff>
    </xdr:to>
    <xdr:pic>
      <xdr:nvPicPr>
        <xdr:cNvPr id="420" name="Picture 1" descr="Picture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561" y="53816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7</xdr:row>
      <xdr:rowOff>209550</xdr:rowOff>
    </xdr:from>
    <xdr:to>
      <xdr:col>1</xdr:col>
      <xdr:colOff>1524161</xdr:colOff>
      <xdr:row>7</xdr:row>
      <xdr:rowOff>1543050</xdr:rowOff>
    </xdr:to>
    <xdr:pic>
      <xdr:nvPicPr>
        <xdr:cNvPr id="421" name="Picture 1" descr="Picture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7411" y="60960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8</xdr:row>
      <xdr:rowOff>304800</xdr:rowOff>
    </xdr:from>
    <xdr:to>
      <xdr:col>1</xdr:col>
      <xdr:colOff>1638461</xdr:colOff>
      <xdr:row>8</xdr:row>
      <xdr:rowOff>1638300</xdr:rowOff>
    </xdr:to>
    <xdr:pic>
      <xdr:nvPicPr>
        <xdr:cNvPr id="442" name="Picture 1" descr="Picture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1711" y="8096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9</xdr:row>
      <xdr:rowOff>266700</xdr:rowOff>
    </xdr:from>
    <xdr:to>
      <xdr:col>1</xdr:col>
      <xdr:colOff>1581311</xdr:colOff>
      <xdr:row>9</xdr:row>
      <xdr:rowOff>1600200</xdr:rowOff>
    </xdr:to>
    <xdr:pic>
      <xdr:nvPicPr>
        <xdr:cNvPr id="443" name="Picture 1" descr="Picture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4561" y="996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10</xdr:row>
      <xdr:rowOff>285750</xdr:rowOff>
    </xdr:from>
    <xdr:to>
      <xdr:col>1</xdr:col>
      <xdr:colOff>1562261</xdr:colOff>
      <xdr:row>10</xdr:row>
      <xdr:rowOff>1619250</xdr:rowOff>
    </xdr:to>
    <xdr:pic>
      <xdr:nvPicPr>
        <xdr:cNvPr id="444" name="Picture 1" descr="Picture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95511" y="11887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11</xdr:row>
      <xdr:rowOff>266700</xdr:rowOff>
    </xdr:from>
    <xdr:to>
      <xdr:col>1</xdr:col>
      <xdr:colOff>1600361</xdr:colOff>
      <xdr:row>11</xdr:row>
      <xdr:rowOff>1600200</xdr:rowOff>
    </xdr:to>
    <xdr:pic>
      <xdr:nvPicPr>
        <xdr:cNvPr id="445" name="Picture 1" descr="Picture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33611" y="1377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12</xdr:row>
      <xdr:rowOff>285750</xdr:rowOff>
    </xdr:from>
    <xdr:to>
      <xdr:col>1</xdr:col>
      <xdr:colOff>1562261</xdr:colOff>
      <xdr:row>12</xdr:row>
      <xdr:rowOff>1619250</xdr:rowOff>
    </xdr:to>
    <xdr:pic>
      <xdr:nvPicPr>
        <xdr:cNvPr id="446" name="Picture 1" descr="Picture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95511" y="15697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13</xdr:row>
      <xdr:rowOff>285750</xdr:rowOff>
    </xdr:from>
    <xdr:to>
      <xdr:col>1</xdr:col>
      <xdr:colOff>1619411</xdr:colOff>
      <xdr:row>13</xdr:row>
      <xdr:rowOff>1619250</xdr:rowOff>
    </xdr:to>
    <xdr:pic>
      <xdr:nvPicPr>
        <xdr:cNvPr id="447" name="Picture 1" descr="Picture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52661" y="17602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14</xdr:row>
      <xdr:rowOff>209550</xdr:rowOff>
    </xdr:from>
    <xdr:to>
      <xdr:col>1</xdr:col>
      <xdr:colOff>1581311</xdr:colOff>
      <xdr:row>14</xdr:row>
      <xdr:rowOff>1543050</xdr:rowOff>
    </xdr:to>
    <xdr:pic>
      <xdr:nvPicPr>
        <xdr:cNvPr id="448" name="Picture 1" descr="Picture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14561" y="194310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133511</xdr:colOff>
      <xdr:row>15</xdr:row>
      <xdr:rowOff>228600</xdr:rowOff>
    </xdr:from>
    <xdr:to>
      <xdr:col>1</xdr:col>
      <xdr:colOff>1467011</xdr:colOff>
      <xdr:row>15</xdr:row>
      <xdr:rowOff>1562100</xdr:rowOff>
    </xdr:to>
    <xdr:pic>
      <xdr:nvPicPr>
        <xdr:cNvPr id="449" name="Picture 1" descr="Picture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00261" y="21355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152561</xdr:colOff>
      <xdr:row>16</xdr:row>
      <xdr:rowOff>247650</xdr:rowOff>
    </xdr:from>
    <xdr:to>
      <xdr:col>1</xdr:col>
      <xdr:colOff>1486061</xdr:colOff>
      <xdr:row>16</xdr:row>
      <xdr:rowOff>1581150</xdr:rowOff>
    </xdr:to>
    <xdr:pic>
      <xdr:nvPicPr>
        <xdr:cNvPr id="450" name="Picture 1" descr="Picture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19311" y="23279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17</xdr:row>
      <xdr:rowOff>361950</xdr:rowOff>
    </xdr:from>
    <xdr:to>
      <xdr:col>1</xdr:col>
      <xdr:colOff>1638461</xdr:colOff>
      <xdr:row>17</xdr:row>
      <xdr:rowOff>1695450</xdr:rowOff>
    </xdr:to>
    <xdr:pic>
      <xdr:nvPicPr>
        <xdr:cNvPr id="451" name="Picture 1" descr="Picture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71711" y="252984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362111</xdr:colOff>
      <xdr:row>18</xdr:row>
      <xdr:rowOff>247650</xdr:rowOff>
    </xdr:from>
    <xdr:to>
      <xdr:col>1</xdr:col>
      <xdr:colOff>1695611</xdr:colOff>
      <xdr:row>18</xdr:row>
      <xdr:rowOff>1581150</xdr:rowOff>
    </xdr:to>
    <xdr:pic>
      <xdr:nvPicPr>
        <xdr:cNvPr id="452" name="Picture 1" descr="Picture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28861" y="27089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19</xdr:row>
      <xdr:rowOff>228600</xdr:rowOff>
    </xdr:from>
    <xdr:to>
      <xdr:col>1</xdr:col>
      <xdr:colOff>1600361</xdr:colOff>
      <xdr:row>19</xdr:row>
      <xdr:rowOff>1562100</xdr:rowOff>
    </xdr:to>
    <xdr:pic>
      <xdr:nvPicPr>
        <xdr:cNvPr id="453" name="Picture 1" descr="Picture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33611" y="28975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20</xdr:row>
      <xdr:rowOff>361950</xdr:rowOff>
    </xdr:from>
    <xdr:to>
      <xdr:col>1</xdr:col>
      <xdr:colOff>1543211</xdr:colOff>
      <xdr:row>20</xdr:row>
      <xdr:rowOff>1695450</xdr:rowOff>
    </xdr:to>
    <xdr:pic>
      <xdr:nvPicPr>
        <xdr:cNvPr id="454" name="Picture 1" descr="Picture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76461" y="310134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21</xdr:row>
      <xdr:rowOff>266700</xdr:rowOff>
    </xdr:from>
    <xdr:to>
      <xdr:col>1</xdr:col>
      <xdr:colOff>1562261</xdr:colOff>
      <xdr:row>21</xdr:row>
      <xdr:rowOff>1600200</xdr:rowOff>
    </xdr:to>
    <xdr:pic>
      <xdr:nvPicPr>
        <xdr:cNvPr id="455" name="Picture 1" descr="Picture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95511" y="3282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152561</xdr:colOff>
      <xdr:row>22</xdr:row>
      <xdr:rowOff>228600</xdr:rowOff>
    </xdr:from>
    <xdr:to>
      <xdr:col>1</xdr:col>
      <xdr:colOff>1486061</xdr:colOff>
      <xdr:row>22</xdr:row>
      <xdr:rowOff>1562100</xdr:rowOff>
    </xdr:to>
    <xdr:pic>
      <xdr:nvPicPr>
        <xdr:cNvPr id="456" name="Picture 1" descr="Picture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19311" y="34690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23</xdr:row>
      <xdr:rowOff>171450</xdr:rowOff>
    </xdr:from>
    <xdr:to>
      <xdr:col>1</xdr:col>
      <xdr:colOff>1562261</xdr:colOff>
      <xdr:row>23</xdr:row>
      <xdr:rowOff>1504950</xdr:rowOff>
    </xdr:to>
    <xdr:pic>
      <xdr:nvPicPr>
        <xdr:cNvPr id="457" name="Picture 1" descr="Picture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95511" y="365379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24</xdr:row>
      <xdr:rowOff>342900</xdr:rowOff>
    </xdr:from>
    <xdr:to>
      <xdr:col>1</xdr:col>
      <xdr:colOff>1581311</xdr:colOff>
      <xdr:row>24</xdr:row>
      <xdr:rowOff>1676400</xdr:rowOff>
    </xdr:to>
    <xdr:pic>
      <xdr:nvPicPr>
        <xdr:cNvPr id="458" name="Picture 1" descr="Picture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14561" y="386143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381161</xdr:colOff>
      <xdr:row>25</xdr:row>
      <xdr:rowOff>247650</xdr:rowOff>
    </xdr:from>
    <xdr:to>
      <xdr:col>1</xdr:col>
      <xdr:colOff>1714661</xdr:colOff>
      <xdr:row>25</xdr:row>
      <xdr:rowOff>1581150</xdr:rowOff>
    </xdr:to>
    <xdr:pic>
      <xdr:nvPicPr>
        <xdr:cNvPr id="459" name="Picture 1" descr="Picture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47911" y="40424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324011</xdr:colOff>
      <xdr:row>26</xdr:row>
      <xdr:rowOff>247650</xdr:rowOff>
    </xdr:from>
    <xdr:to>
      <xdr:col>1</xdr:col>
      <xdr:colOff>1657511</xdr:colOff>
      <xdr:row>26</xdr:row>
      <xdr:rowOff>1581150</xdr:rowOff>
    </xdr:to>
    <xdr:pic>
      <xdr:nvPicPr>
        <xdr:cNvPr id="460" name="Picture 1" descr="Picture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90761" y="42329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27</xdr:row>
      <xdr:rowOff>400050</xdr:rowOff>
    </xdr:from>
    <xdr:to>
      <xdr:col>1</xdr:col>
      <xdr:colOff>1581311</xdr:colOff>
      <xdr:row>27</xdr:row>
      <xdr:rowOff>1733550</xdr:rowOff>
    </xdr:to>
    <xdr:pic>
      <xdr:nvPicPr>
        <xdr:cNvPr id="461" name="Picture 1" descr="Picture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14561" y="443865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28</xdr:row>
      <xdr:rowOff>114300</xdr:rowOff>
    </xdr:from>
    <xdr:to>
      <xdr:col>1</xdr:col>
      <xdr:colOff>1581311</xdr:colOff>
      <xdr:row>28</xdr:row>
      <xdr:rowOff>1447800</xdr:rowOff>
    </xdr:to>
    <xdr:pic>
      <xdr:nvPicPr>
        <xdr:cNvPr id="462" name="Picture 1" descr="Picture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14561" y="460057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29</xdr:row>
      <xdr:rowOff>228600</xdr:rowOff>
    </xdr:from>
    <xdr:to>
      <xdr:col>1</xdr:col>
      <xdr:colOff>1619411</xdr:colOff>
      <xdr:row>29</xdr:row>
      <xdr:rowOff>1562100</xdr:rowOff>
    </xdr:to>
    <xdr:pic>
      <xdr:nvPicPr>
        <xdr:cNvPr id="463" name="Picture 1" descr="Picture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52661" y="48025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30</xdr:row>
      <xdr:rowOff>152400</xdr:rowOff>
    </xdr:from>
    <xdr:to>
      <xdr:col>1</xdr:col>
      <xdr:colOff>1600361</xdr:colOff>
      <xdr:row>30</xdr:row>
      <xdr:rowOff>1485900</xdr:rowOff>
    </xdr:to>
    <xdr:pic>
      <xdr:nvPicPr>
        <xdr:cNvPr id="464" name="Picture 1" descr="Picture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33611" y="498538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133511</xdr:colOff>
      <xdr:row>33</xdr:row>
      <xdr:rowOff>209550</xdr:rowOff>
    </xdr:from>
    <xdr:to>
      <xdr:col>1</xdr:col>
      <xdr:colOff>1467011</xdr:colOff>
      <xdr:row>33</xdr:row>
      <xdr:rowOff>1543050</xdr:rowOff>
    </xdr:to>
    <xdr:pic>
      <xdr:nvPicPr>
        <xdr:cNvPr id="465" name="Picture 1" descr="Picture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00261" y="556260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34</xdr:row>
      <xdr:rowOff>323850</xdr:rowOff>
    </xdr:from>
    <xdr:to>
      <xdr:col>1</xdr:col>
      <xdr:colOff>1543211</xdr:colOff>
      <xdr:row>34</xdr:row>
      <xdr:rowOff>1657350</xdr:rowOff>
    </xdr:to>
    <xdr:pic>
      <xdr:nvPicPr>
        <xdr:cNvPr id="466" name="Picture 1" descr="Picture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76461" y="57645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35</xdr:row>
      <xdr:rowOff>323850</xdr:rowOff>
    </xdr:from>
    <xdr:to>
      <xdr:col>1</xdr:col>
      <xdr:colOff>1562261</xdr:colOff>
      <xdr:row>35</xdr:row>
      <xdr:rowOff>1657350</xdr:rowOff>
    </xdr:to>
    <xdr:pic>
      <xdr:nvPicPr>
        <xdr:cNvPr id="467" name="Picture 1" descr="Picture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895511" y="59550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36</xdr:row>
      <xdr:rowOff>266700</xdr:rowOff>
    </xdr:from>
    <xdr:to>
      <xdr:col>1</xdr:col>
      <xdr:colOff>1505111</xdr:colOff>
      <xdr:row>36</xdr:row>
      <xdr:rowOff>1600200</xdr:rowOff>
    </xdr:to>
    <xdr:pic>
      <xdr:nvPicPr>
        <xdr:cNvPr id="468" name="Picture 1" descr="Picture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38361" y="61398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152561</xdr:colOff>
      <xdr:row>37</xdr:row>
      <xdr:rowOff>266700</xdr:rowOff>
    </xdr:from>
    <xdr:to>
      <xdr:col>1</xdr:col>
      <xdr:colOff>1486061</xdr:colOff>
      <xdr:row>37</xdr:row>
      <xdr:rowOff>1600200</xdr:rowOff>
    </xdr:to>
    <xdr:pic>
      <xdr:nvPicPr>
        <xdr:cNvPr id="469" name="Picture 1" descr="Picture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19311" y="6330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38</xdr:row>
      <xdr:rowOff>190500</xdr:rowOff>
    </xdr:from>
    <xdr:to>
      <xdr:col>1</xdr:col>
      <xdr:colOff>1581311</xdr:colOff>
      <xdr:row>38</xdr:row>
      <xdr:rowOff>1524000</xdr:rowOff>
    </xdr:to>
    <xdr:pic>
      <xdr:nvPicPr>
        <xdr:cNvPr id="470" name="Picture 1" descr="Picture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14561" y="651319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39</xdr:row>
      <xdr:rowOff>209550</xdr:rowOff>
    </xdr:from>
    <xdr:to>
      <xdr:col>1</xdr:col>
      <xdr:colOff>1505111</xdr:colOff>
      <xdr:row>39</xdr:row>
      <xdr:rowOff>1543050</xdr:rowOff>
    </xdr:to>
    <xdr:pic>
      <xdr:nvPicPr>
        <xdr:cNvPr id="471" name="Picture 1" descr="Picture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838361" y="670560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40</xdr:row>
      <xdr:rowOff>228600</xdr:rowOff>
    </xdr:from>
    <xdr:to>
      <xdr:col>1</xdr:col>
      <xdr:colOff>1581311</xdr:colOff>
      <xdr:row>40</xdr:row>
      <xdr:rowOff>1562100</xdr:rowOff>
    </xdr:to>
    <xdr:pic>
      <xdr:nvPicPr>
        <xdr:cNvPr id="472" name="Picture 1" descr="Picture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14561" y="68980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41</xdr:row>
      <xdr:rowOff>285750</xdr:rowOff>
    </xdr:from>
    <xdr:to>
      <xdr:col>1</xdr:col>
      <xdr:colOff>1524161</xdr:colOff>
      <xdr:row>41</xdr:row>
      <xdr:rowOff>1619250</xdr:rowOff>
    </xdr:to>
    <xdr:pic>
      <xdr:nvPicPr>
        <xdr:cNvPr id="473" name="Picture 1" descr="Picture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57411" y="70942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362111</xdr:colOff>
      <xdr:row>42</xdr:row>
      <xdr:rowOff>285750</xdr:rowOff>
    </xdr:from>
    <xdr:to>
      <xdr:col>1</xdr:col>
      <xdr:colOff>1695611</xdr:colOff>
      <xdr:row>42</xdr:row>
      <xdr:rowOff>1619250</xdr:rowOff>
    </xdr:to>
    <xdr:pic>
      <xdr:nvPicPr>
        <xdr:cNvPr id="474" name="Picture 1" descr="Picture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028861" y="72847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343061</xdr:colOff>
      <xdr:row>43</xdr:row>
      <xdr:rowOff>400050</xdr:rowOff>
    </xdr:from>
    <xdr:to>
      <xdr:col>1</xdr:col>
      <xdr:colOff>1676561</xdr:colOff>
      <xdr:row>43</xdr:row>
      <xdr:rowOff>1733550</xdr:rowOff>
    </xdr:to>
    <xdr:pic>
      <xdr:nvPicPr>
        <xdr:cNvPr id="475" name="Picture 1" descr="Picture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009811" y="748665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44</xdr:row>
      <xdr:rowOff>152400</xdr:rowOff>
    </xdr:from>
    <xdr:to>
      <xdr:col>1</xdr:col>
      <xdr:colOff>1638461</xdr:colOff>
      <xdr:row>44</xdr:row>
      <xdr:rowOff>1485900</xdr:rowOff>
    </xdr:to>
    <xdr:pic>
      <xdr:nvPicPr>
        <xdr:cNvPr id="476" name="Picture 1" descr="Picture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71711" y="765238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45</xdr:row>
      <xdr:rowOff>323850</xdr:rowOff>
    </xdr:from>
    <xdr:to>
      <xdr:col>1</xdr:col>
      <xdr:colOff>1562261</xdr:colOff>
      <xdr:row>45</xdr:row>
      <xdr:rowOff>1657350</xdr:rowOff>
    </xdr:to>
    <xdr:pic>
      <xdr:nvPicPr>
        <xdr:cNvPr id="477" name="Picture 1" descr="Picture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895511" y="78600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47</xdr:row>
      <xdr:rowOff>342900</xdr:rowOff>
    </xdr:from>
    <xdr:to>
      <xdr:col>1</xdr:col>
      <xdr:colOff>1524161</xdr:colOff>
      <xdr:row>47</xdr:row>
      <xdr:rowOff>1676400</xdr:rowOff>
    </xdr:to>
    <xdr:pic>
      <xdr:nvPicPr>
        <xdr:cNvPr id="478" name="Picture 1" descr="Picture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857411" y="824293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48</xdr:row>
      <xdr:rowOff>247650</xdr:rowOff>
    </xdr:from>
    <xdr:to>
      <xdr:col>1</xdr:col>
      <xdr:colOff>1562261</xdr:colOff>
      <xdr:row>48</xdr:row>
      <xdr:rowOff>1581150</xdr:rowOff>
    </xdr:to>
    <xdr:pic>
      <xdr:nvPicPr>
        <xdr:cNvPr id="479" name="Picture 1" descr="Picture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895511" y="84239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49</xdr:row>
      <xdr:rowOff>304800</xdr:rowOff>
    </xdr:from>
    <xdr:to>
      <xdr:col>1</xdr:col>
      <xdr:colOff>1543211</xdr:colOff>
      <xdr:row>49</xdr:row>
      <xdr:rowOff>1638300</xdr:rowOff>
    </xdr:to>
    <xdr:pic>
      <xdr:nvPicPr>
        <xdr:cNvPr id="480" name="Picture 1" descr="Picture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876461" y="8620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54</xdr:row>
      <xdr:rowOff>228600</xdr:rowOff>
    </xdr:from>
    <xdr:to>
      <xdr:col>1</xdr:col>
      <xdr:colOff>1562261</xdr:colOff>
      <xdr:row>54</xdr:row>
      <xdr:rowOff>1562100</xdr:rowOff>
    </xdr:to>
    <xdr:pic>
      <xdr:nvPicPr>
        <xdr:cNvPr id="481" name="Picture 1" descr="Picture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895511" y="95650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51</xdr:row>
      <xdr:rowOff>247650</xdr:rowOff>
    </xdr:from>
    <xdr:to>
      <xdr:col>1</xdr:col>
      <xdr:colOff>1562261</xdr:colOff>
      <xdr:row>51</xdr:row>
      <xdr:rowOff>1581150</xdr:rowOff>
    </xdr:to>
    <xdr:pic>
      <xdr:nvPicPr>
        <xdr:cNvPr id="482" name="Picture 1" descr="Picture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895511" y="89954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52</xdr:row>
      <xdr:rowOff>304800</xdr:rowOff>
    </xdr:from>
    <xdr:to>
      <xdr:col>1</xdr:col>
      <xdr:colOff>1524161</xdr:colOff>
      <xdr:row>52</xdr:row>
      <xdr:rowOff>1638300</xdr:rowOff>
    </xdr:to>
    <xdr:pic>
      <xdr:nvPicPr>
        <xdr:cNvPr id="483" name="Picture 1" descr="Picture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857411" y="91916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53</xdr:row>
      <xdr:rowOff>266700</xdr:rowOff>
    </xdr:from>
    <xdr:to>
      <xdr:col>1</xdr:col>
      <xdr:colOff>1619411</xdr:colOff>
      <xdr:row>53</xdr:row>
      <xdr:rowOff>1600200</xdr:rowOff>
    </xdr:to>
    <xdr:pic>
      <xdr:nvPicPr>
        <xdr:cNvPr id="484" name="Picture 1" descr="Picture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952661" y="9378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50</xdr:row>
      <xdr:rowOff>285750</xdr:rowOff>
    </xdr:from>
    <xdr:to>
      <xdr:col>1</xdr:col>
      <xdr:colOff>1638461</xdr:colOff>
      <xdr:row>50</xdr:row>
      <xdr:rowOff>1619250</xdr:rowOff>
    </xdr:to>
    <xdr:pic>
      <xdr:nvPicPr>
        <xdr:cNvPr id="485" name="Picture 1" descr="Picture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971711" y="88087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58</xdr:row>
      <xdr:rowOff>152400</xdr:rowOff>
    </xdr:from>
    <xdr:to>
      <xdr:col>1</xdr:col>
      <xdr:colOff>1600361</xdr:colOff>
      <xdr:row>58</xdr:row>
      <xdr:rowOff>1485900</xdr:rowOff>
    </xdr:to>
    <xdr:pic>
      <xdr:nvPicPr>
        <xdr:cNvPr id="487" name="Picture 1" descr="Picture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33611" y="1031938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59</xdr:row>
      <xdr:rowOff>476250</xdr:rowOff>
    </xdr:from>
    <xdr:to>
      <xdr:col>1</xdr:col>
      <xdr:colOff>1619411</xdr:colOff>
      <xdr:row>59</xdr:row>
      <xdr:rowOff>1809750</xdr:rowOff>
    </xdr:to>
    <xdr:pic>
      <xdr:nvPicPr>
        <xdr:cNvPr id="488" name="Picture 1" descr="Picture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952661" y="1054227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66</xdr:row>
      <xdr:rowOff>361950</xdr:rowOff>
    </xdr:from>
    <xdr:to>
      <xdr:col>1</xdr:col>
      <xdr:colOff>1638461</xdr:colOff>
      <xdr:row>66</xdr:row>
      <xdr:rowOff>1695450</xdr:rowOff>
    </xdr:to>
    <xdr:pic>
      <xdr:nvPicPr>
        <xdr:cNvPr id="523" name="Picture 1" descr="Picture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971711" y="1186434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67</xdr:row>
      <xdr:rowOff>323850</xdr:rowOff>
    </xdr:from>
    <xdr:to>
      <xdr:col>1</xdr:col>
      <xdr:colOff>1619411</xdr:colOff>
      <xdr:row>67</xdr:row>
      <xdr:rowOff>1657350</xdr:rowOff>
    </xdr:to>
    <xdr:pic>
      <xdr:nvPicPr>
        <xdr:cNvPr id="524" name="Picture 1" descr="Picture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952661" y="120510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68</xdr:row>
      <xdr:rowOff>419100</xdr:rowOff>
    </xdr:from>
    <xdr:to>
      <xdr:col>1</xdr:col>
      <xdr:colOff>1638461</xdr:colOff>
      <xdr:row>68</xdr:row>
      <xdr:rowOff>1752600</xdr:rowOff>
    </xdr:to>
    <xdr:pic>
      <xdr:nvPicPr>
        <xdr:cNvPr id="525" name="Picture 1" descr="Picture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971711" y="1225105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69</xdr:row>
      <xdr:rowOff>419100</xdr:rowOff>
    </xdr:from>
    <xdr:to>
      <xdr:col>1</xdr:col>
      <xdr:colOff>1638461</xdr:colOff>
      <xdr:row>69</xdr:row>
      <xdr:rowOff>1752600</xdr:rowOff>
    </xdr:to>
    <xdr:pic>
      <xdr:nvPicPr>
        <xdr:cNvPr id="526" name="Picture 1" descr="Picture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971711" y="1244155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65</xdr:row>
      <xdr:rowOff>209550</xdr:rowOff>
    </xdr:from>
    <xdr:to>
      <xdr:col>1</xdr:col>
      <xdr:colOff>1505111</xdr:colOff>
      <xdr:row>65</xdr:row>
      <xdr:rowOff>1543050</xdr:rowOff>
    </xdr:to>
    <xdr:pic>
      <xdr:nvPicPr>
        <xdr:cNvPr id="533" name="Picture 1" descr="Picture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838361" y="1165860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64</xdr:row>
      <xdr:rowOff>266700</xdr:rowOff>
    </xdr:from>
    <xdr:to>
      <xdr:col>1</xdr:col>
      <xdr:colOff>1524161</xdr:colOff>
      <xdr:row>64</xdr:row>
      <xdr:rowOff>1600200</xdr:rowOff>
    </xdr:to>
    <xdr:pic>
      <xdr:nvPicPr>
        <xdr:cNvPr id="534" name="Picture 1" descr="Picture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857411" y="114738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343061</xdr:colOff>
      <xdr:row>56</xdr:row>
      <xdr:rowOff>285750</xdr:rowOff>
    </xdr:from>
    <xdr:to>
      <xdr:col>1</xdr:col>
      <xdr:colOff>1676561</xdr:colOff>
      <xdr:row>56</xdr:row>
      <xdr:rowOff>1619250</xdr:rowOff>
    </xdr:to>
    <xdr:pic>
      <xdr:nvPicPr>
        <xdr:cNvPr id="544" name="Picture 1" descr="Picture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009811" y="99517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55</xdr:row>
      <xdr:rowOff>361950</xdr:rowOff>
    </xdr:from>
    <xdr:to>
      <xdr:col>1</xdr:col>
      <xdr:colOff>1619411</xdr:colOff>
      <xdr:row>55</xdr:row>
      <xdr:rowOff>1695450</xdr:rowOff>
    </xdr:to>
    <xdr:pic>
      <xdr:nvPicPr>
        <xdr:cNvPr id="547" name="Picture 1" descr="Picture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952661" y="976884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57</xdr:row>
      <xdr:rowOff>285750</xdr:rowOff>
    </xdr:from>
    <xdr:to>
      <xdr:col>1</xdr:col>
      <xdr:colOff>1638461</xdr:colOff>
      <xdr:row>57</xdr:row>
      <xdr:rowOff>1619250</xdr:rowOff>
    </xdr:to>
    <xdr:pic>
      <xdr:nvPicPr>
        <xdr:cNvPr id="548" name="Picture 1" descr="Picture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971711" y="101422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61</xdr:row>
      <xdr:rowOff>381000</xdr:rowOff>
    </xdr:from>
    <xdr:to>
      <xdr:col>1</xdr:col>
      <xdr:colOff>1543211</xdr:colOff>
      <xdr:row>61</xdr:row>
      <xdr:rowOff>1714500</xdr:rowOff>
    </xdr:to>
    <xdr:pic>
      <xdr:nvPicPr>
        <xdr:cNvPr id="549" name="Picture 1" descr="Picture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876461" y="1091374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60</xdr:row>
      <xdr:rowOff>342900</xdr:rowOff>
    </xdr:from>
    <xdr:to>
      <xdr:col>1</xdr:col>
      <xdr:colOff>1638461</xdr:colOff>
      <xdr:row>60</xdr:row>
      <xdr:rowOff>1676400</xdr:rowOff>
    </xdr:to>
    <xdr:pic>
      <xdr:nvPicPr>
        <xdr:cNvPr id="559" name="Picture 1" descr="Picture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971711" y="1071943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46</xdr:row>
      <xdr:rowOff>323850</xdr:rowOff>
    </xdr:from>
    <xdr:to>
      <xdr:col>1</xdr:col>
      <xdr:colOff>1524161</xdr:colOff>
      <xdr:row>46</xdr:row>
      <xdr:rowOff>1657350</xdr:rowOff>
    </xdr:to>
    <xdr:pic>
      <xdr:nvPicPr>
        <xdr:cNvPr id="561" name="Picture 1" descr="Picture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857411" y="80505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266700</xdr:colOff>
      <xdr:row>5</xdr:row>
      <xdr:rowOff>355934</xdr:rowOff>
    </xdr:from>
    <xdr:to>
      <xdr:col>1</xdr:col>
      <xdr:colOff>1581150</xdr:colOff>
      <xdr:row>5</xdr:row>
      <xdr:rowOff>1778000</xdr:rowOff>
    </xdr:to>
    <xdr:pic>
      <xdr:nvPicPr>
        <xdr:cNvPr id="562" name="Picture 1" descr="Picture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933450" y="2432384"/>
          <a:ext cx="1314450" cy="1422066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6</xdr:row>
      <xdr:rowOff>323850</xdr:rowOff>
    </xdr:from>
    <xdr:to>
      <xdr:col>1</xdr:col>
      <xdr:colOff>1524161</xdr:colOff>
      <xdr:row>6</xdr:row>
      <xdr:rowOff>1657350</xdr:rowOff>
    </xdr:to>
    <xdr:pic>
      <xdr:nvPicPr>
        <xdr:cNvPr id="563" name="Picture 1" descr="Picture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857411" y="4305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62</xdr:row>
      <xdr:rowOff>152400</xdr:rowOff>
    </xdr:from>
    <xdr:to>
      <xdr:col>1</xdr:col>
      <xdr:colOff>1543211</xdr:colOff>
      <xdr:row>62</xdr:row>
      <xdr:rowOff>1485900</xdr:rowOff>
    </xdr:to>
    <xdr:pic>
      <xdr:nvPicPr>
        <xdr:cNvPr id="564" name="Picture 1" descr="Picture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876461" y="1108138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63</xdr:row>
      <xdr:rowOff>171450</xdr:rowOff>
    </xdr:from>
    <xdr:to>
      <xdr:col>1</xdr:col>
      <xdr:colOff>1505111</xdr:colOff>
      <xdr:row>63</xdr:row>
      <xdr:rowOff>1504950</xdr:rowOff>
    </xdr:to>
    <xdr:pic>
      <xdr:nvPicPr>
        <xdr:cNvPr id="565" name="Picture 1" descr="Picture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838361" y="1127379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201</xdr:row>
      <xdr:rowOff>228600</xdr:rowOff>
    </xdr:from>
    <xdr:to>
      <xdr:col>1</xdr:col>
      <xdr:colOff>1524161</xdr:colOff>
      <xdr:row>201</xdr:row>
      <xdr:rowOff>1562100</xdr:rowOff>
    </xdr:to>
    <xdr:pic>
      <xdr:nvPicPr>
        <xdr:cNvPr id="963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857411" y="375685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216</xdr:row>
      <xdr:rowOff>323850</xdr:rowOff>
    </xdr:from>
    <xdr:to>
      <xdr:col>1</xdr:col>
      <xdr:colOff>1638461</xdr:colOff>
      <xdr:row>216</xdr:row>
      <xdr:rowOff>1657350</xdr:rowOff>
    </xdr:to>
    <xdr:pic>
      <xdr:nvPicPr>
        <xdr:cNvPr id="964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971711" y="404355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217</xdr:row>
      <xdr:rowOff>304800</xdr:rowOff>
    </xdr:from>
    <xdr:to>
      <xdr:col>1</xdr:col>
      <xdr:colOff>1619411</xdr:colOff>
      <xdr:row>217</xdr:row>
      <xdr:rowOff>1638300</xdr:rowOff>
    </xdr:to>
    <xdr:pic>
      <xdr:nvPicPr>
        <xdr:cNvPr id="965" name="Picture 1" descr="Pictur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952661" y="40624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152561</xdr:colOff>
      <xdr:row>214</xdr:row>
      <xdr:rowOff>247650</xdr:rowOff>
    </xdr:from>
    <xdr:to>
      <xdr:col>1</xdr:col>
      <xdr:colOff>1486061</xdr:colOff>
      <xdr:row>214</xdr:row>
      <xdr:rowOff>1581150</xdr:rowOff>
    </xdr:to>
    <xdr:pic>
      <xdr:nvPicPr>
        <xdr:cNvPr id="966" name="Picture 1" descr="Pictur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819311" y="400469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223</xdr:row>
      <xdr:rowOff>304800</xdr:rowOff>
    </xdr:from>
    <xdr:to>
      <xdr:col>1</xdr:col>
      <xdr:colOff>1562261</xdr:colOff>
      <xdr:row>223</xdr:row>
      <xdr:rowOff>1638300</xdr:rowOff>
    </xdr:to>
    <xdr:pic>
      <xdr:nvPicPr>
        <xdr:cNvPr id="967" name="Picture 1" descr="Pictur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895511" y="41767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224</xdr:row>
      <xdr:rowOff>247650</xdr:rowOff>
    </xdr:from>
    <xdr:to>
      <xdr:col>1</xdr:col>
      <xdr:colOff>1524161</xdr:colOff>
      <xdr:row>224</xdr:row>
      <xdr:rowOff>1581150</xdr:rowOff>
    </xdr:to>
    <xdr:pic>
      <xdr:nvPicPr>
        <xdr:cNvPr id="968" name="Picture 1" descr="Pictur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857411" y="419519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225</xdr:row>
      <xdr:rowOff>304800</xdr:rowOff>
    </xdr:from>
    <xdr:to>
      <xdr:col>1</xdr:col>
      <xdr:colOff>1581311</xdr:colOff>
      <xdr:row>225</xdr:row>
      <xdr:rowOff>1638300</xdr:rowOff>
    </xdr:to>
    <xdr:pic>
      <xdr:nvPicPr>
        <xdr:cNvPr id="969" name="Picture 1" descr="Pictur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914561" y="42148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203</xdr:row>
      <xdr:rowOff>323850</xdr:rowOff>
    </xdr:from>
    <xdr:to>
      <xdr:col>1</xdr:col>
      <xdr:colOff>1543211</xdr:colOff>
      <xdr:row>203</xdr:row>
      <xdr:rowOff>1657350</xdr:rowOff>
    </xdr:to>
    <xdr:pic>
      <xdr:nvPicPr>
        <xdr:cNvPr id="970" name="Picture 1" descr="Pictur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876461" y="379590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204</xdr:row>
      <xdr:rowOff>285750</xdr:rowOff>
    </xdr:from>
    <xdr:to>
      <xdr:col>1</xdr:col>
      <xdr:colOff>1524161</xdr:colOff>
      <xdr:row>204</xdr:row>
      <xdr:rowOff>1619250</xdr:rowOff>
    </xdr:to>
    <xdr:pic>
      <xdr:nvPicPr>
        <xdr:cNvPr id="971" name="Picture 1" descr="Pictur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857411" y="381457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324011</xdr:colOff>
      <xdr:row>238</xdr:row>
      <xdr:rowOff>19050</xdr:rowOff>
    </xdr:from>
    <xdr:to>
      <xdr:col>1</xdr:col>
      <xdr:colOff>1657511</xdr:colOff>
      <xdr:row>238</xdr:row>
      <xdr:rowOff>1257300</xdr:rowOff>
    </xdr:to>
    <xdr:pic>
      <xdr:nvPicPr>
        <xdr:cNvPr id="972" name="Picture 1" descr="Pictur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990761" y="445960500"/>
          <a:ext cx="1333500" cy="123825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205</xdr:row>
      <xdr:rowOff>323850</xdr:rowOff>
    </xdr:from>
    <xdr:to>
      <xdr:col>1</xdr:col>
      <xdr:colOff>1600361</xdr:colOff>
      <xdr:row>205</xdr:row>
      <xdr:rowOff>1657350</xdr:rowOff>
    </xdr:to>
    <xdr:pic>
      <xdr:nvPicPr>
        <xdr:cNvPr id="973" name="Picture 1" descr="Pictur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933611" y="383400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206</xdr:row>
      <xdr:rowOff>342900</xdr:rowOff>
    </xdr:from>
    <xdr:to>
      <xdr:col>1</xdr:col>
      <xdr:colOff>1638461</xdr:colOff>
      <xdr:row>206</xdr:row>
      <xdr:rowOff>1676400</xdr:rowOff>
    </xdr:to>
    <xdr:pic>
      <xdr:nvPicPr>
        <xdr:cNvPr id="974" name="Picture 1" descr="Picture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971711" y="3853243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226</xdr:row>
      <xdr:rowOff>285750</xdr:rowOff>
    </xdr:from>
    <xdr:to>
      <xdr:col>1</xdr:col>
      <xdr:colOff>1505111</xdr:colOff>
      <xdr:row>226</xdr:row>
      <xdr:rowOff>1619250</xdr:rowOff>
    </xdr:to>
    <xdr:pic>
      <xdr:nvPicPr>
        <xdr:cNvPr id="975" name="Picture 1" descr="Pictur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838361" y="423367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227</xdr:row>
      <xdr:rowOff>266700</xdr:rowOff>
    </xdr:from>
    <xdr:to>
      <xdr:col>1</xdr:col>
      <xdr:colOff>1600361</xdr:colOff>
      <xdr:row>227</xdr:row>
      <xdr:rowOff>1600200</xdr:rowOff>
    </xdr:to>
    <xdr:pic>
      <xdr:nvPicPr>
        <xdr:cNvPr id="976" name="Picture 1" descr="Pictur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933611" y="42525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228</xdr:row>
      <xdr:rowOff>323850</xdr:rowOff>
    </xdr:from>
    <xdr:to>
      <xdr:col>1</xdr:col>
      <xdr:colOff>1581311</xdr:colOff>
      <xdr:row>228</xdr:row>
      <xdr:rowOff>1657350</xdr:rowOff>
    </xdr:to>
    <xdr:pic>
      <xdr:nvPicPr>
        <xdr:cNvPr id="977" name="Picture 1" descr="Pictur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914561" y="427215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152561</xdr:colOff>
      <xdr:row>229</xdr:row>
      <xdr:rowOff>247650</xdr:rowOff>
    </xdr:from>
    <xdr:to>
      <xdr:col>1</xdr:col>
      <xdr:colOff>1486061</xdr:colOff>
      <xdr:row>229</xdr:row>
      <xdr:rowOff>1581150</xdr:rowOff>
    </xdr:to>
    <xdr:pic>
      <xdr:nvPicPr>
        <xdr:cNvPr id="978" name="Picture 1" descr="Pictur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819311" y="429044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230</xdr:row>
      <xdr:rowOff>266700</xdr:rowOff>
    </xdr:from>
    <xdr:to>
      <xdr:col>1</xdr:col>
      <xdr:colOff>1581311</xdr:colOff>
      <xdr:row>230</xdr:row>
      <xdr:rowOff>1600200</xdr:rowOff>
    </xdr:to>
    <xdr:pic>
      <xdr:nvPicPr>
        <xdr:cNvPr id="979" name="Picture 1" descr="Pictur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914561" y="430968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231</xdr:row>
      <xdr:rowOff>190500</xdr:rowOff>
    </xdr:from>
    <xdr:to>
      <xdr:col>1</xdr:col>
      <xdr:colOff>1524161</xdr:colOff>
      <xdr:row>231</xdr:row>
      <xdr:rowOff>1524000</xdr:rowOff>
    </xdr:to>
    <xdr:pic>
      <xdr:nvPicPr>
        <xdr:cNvPr id="980" name="Picture 1" descr="Pictur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857411" y="4327969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232</xdr:row>
      <xdr:rowOff>381000</xdr:rowOff>
    </xdr:from>
    <xdr:to>
      <xdr:col>1</xdr:col>
      <xdr:colOff>1600361</xdr:colOff>
      <xdr:row>232</xdr:row>
      <xdr:rowOff>1714500</xdr:rowOff>
    </xdr:to>
    <xdr:pic>
      <xdr:nvPicPr>
        <xdr:cNvPr id="981" name="Picture 1" descr="Picture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933611" y="4348924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233</xdr:row>
      <xdr:rowOff>266700</xdr:rowOff>
    </xdr:from>
    <xdr:to>
      <xdr:col>1</xdr:col>
      <xdr:colOff>1562261</xdr:colOff>
      <xdr:row>233</xdr:row>
      <xdr:rowOff>1600200</xdr:rowOff>
    </xdr:to>
    <xdr:pic>
      <xdr:nvPicPr>
        <xdr:cNvPr id="982" name="Picture 1" descr="Picture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895511" y="43668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362111</xdr:colOff>
      <xdr:row>234</xdr:row>
      <xdr:rowOff>400050</xdr:rowOff>
    </xdr:from>
    <xdr:to>
      <xdr:col>1</xdr:col>
      <xdr:colOff>1695611</xdr:colOff>
      <xdr:row>234</xdr:row>
      <xdr:rowOff>1733550</xdr:rowOff>
    </xdr:to>
    <xdr:pic>
      <xdr:nvPicPr>
        <xdr:cNvPr id="983" name="Picture 1" descr="Pictur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028861" y="4387215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381161</xdr:colOff>
      <xdr:row>207</xdr:row>
      <xdr:rowOff>323850</xdr:rowOff>
    </xdr:from>
    <xdr:to>
      <xdr:col>1</xdr:col>
      <xdr:colOff>1714661</xdr:colOff>
      <xdr:row>207</xdr:row>
      <xdr:rowOff>1657350</xdr:rowOff>
    </xdr:to>
    <xdr:pic>
      <xdr:nvPicPr>
        <xdr:cNvPr id="984" name="Picture 1" descr="Pictur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047911" y="387210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208</xdr:row>
      <xdr:rowOff>400050</xdr:rowOff>
    </xdr:from>
    <xdr:to>
      <xdr:col>1</xdr:col>
      <xdr:colOff>1543211</xdr:colOff>
      <xdr:row>208</xdr:row>
      <xdr:rowOff>1733550</xdr:rowOff>
    </xdr:to>
    <xdr:pic>
      <xdr:nvPicPr>
        <xdr:cNvPr id="985" name="Picture 1" descr="Pictur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876461" y="3891915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133511</xdr:colOff>
      <xdr:row>209</xdr:row>
      <xdr:rowOff>266700</xdr:rowOff>
    </xdr:from>
    <xdr:to>
      <xdr:col>1</xdr:col>
      <xdr:colOff>1467011</xdr:colOff>
      <xdr:row>209</xdr:row>
      <xdr:rowOff>1600200</xdr:rowOff>
    </xdr:to>
    <xdr:pic>
      <xdr:nvPicPr>
        <xdr:cNvPr id="986" name="Picture 1" descr="Pictur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800261" y="39096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210</xdr:row>
      <xdr:rowOff>285750</xdr:rowOff>
    </xdr:from>
    <xdr:to>
      <xdr:col>1</xdr:col>
      <xdr:colOff>1619411</xdr:colOff>
      <xdr:row>210</xdr:row>
      <xdr:rowOff>1619250</xdr:rowOff>
    </xdr:to>
    <xdr:pic>
      <xdr:nvPicPr>
        <xdr:cNvPr id="987" name="Picture 1" descr="Picture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52661" y="392887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211</xdr:row>
      <xdr:rowOff>304800</xdr:rowOff>
    </xdr:from>
    <xdr:to>
      <xdr:col>1</xdr:col>
      <xdr:colOff>1543211</xdr:colOff>
      <xdr:row>211</xdr:row>
      <xdr:rowOff>1638300</xdr:rowOff>
    </xdr:to>
    <xdr:pic>
      <xdr:nvPicPr>
        <xdr:cNvPr id="988" name="Picture 1" descr="Picture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876461" y="39481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212</xdr:row>
      <xdr:rowOff>247650</xdr:rowOff>
    </xdr:from>
    <xdr:to>
      <xdr:col>1</xdr:col>
      <xdr:colOff>1600361</xdr:colOff>
      <xdr:row>212</xdr:row>
      <xdr:rowOff>1581150</xdr:rowOff>
    </xdr:to>
    <xdr:pic>
      <xdr:nvPicPr>
        <xdr:cNvPr id="989" name="Picture 1" descr="Picture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933611" y="396659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152561</xdr:colOff>
      <xdr:row>213</xdr:row>
      <xdr:rowOff>285750</xdr:rowOff>
    </xdr:from>
    <xdr:to>
      <xdr:col>1</xdr:col>
      <xdr:colOff>1486061</xdr:colOff>
      <xdr:row>213</xdr:row>
      <xdr:rowOff>1619250</xdr:rowOff>
    </xdr:to>
    <xdr:pic>
      <xdr:nvPicPr>
        <xdr:cNvPr id="990" name="Picture 1" descr="Picture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819311" y="398602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104</xdr:row>
      <xdr:rowOff>228600</xdr:rowOff>
    </xdr:from>
    <xdr:to>
      <xdr:col>1</xdr:col>
      <xdr:colOff>1543211</xdr:colOff>
      <xdr:row>104</xdr:row>
      <xdr:rowOff>1562100</xdr:rowOff>
    </xdr:to>
    <xdr:pic>
      <xdr:nvPicPr>
        <xdr:cNvPr id="991" name="Picture 1" descr="Picture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876461" y="190900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105</xdr:row>
      <xdr:rowOff>209550</xdr:rowOff>
    </xdr:from>
    <xdr:to>
      <xdr:col>1</xdr:col>
      <xdr:colOff>1524161</xdr:colOff>
      <xdr:row>105</xdr:row>
      <xdr:rowOff>1543050</xdr:rowOff>
    </xdr:to>
    <xdr:pic>
      <xdr:nvPicPr>
        <xdr:cNvPr id="992" name="Picture 1" descr="Picture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857411" y="1927860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106</xdr:row>
      <xdr:rowOff>285750</xdr:rowOff>
    </xdr:from>
    <xdr:to>
      <xdr:col>1</xdr:col>
      <xdr:colOff>1581311</xdr:colOff>
      <xdr:row>106</xdr:row>
      <xdr:rowOff>1619250</xdr:rowOff>
    </xdr:to>
    <xdr:pic>
      <xdr:nvPicPr>
        <xdr:cNvPr id="993" name="Picture 1" descr="Picture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914561" y="194767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107</xdr:row>
      <xdr:rowOff>304800</xdr:rowOff>
    </xdr:from>
    <xdr:to>
      <xdr:col>1</xdr:col>
      <xdr:colOff>1524161</xdr:colOff>
      <xdr:row>107</xdr:row>
      <xdr:rowOff>1638300</xdr:rowOff>
    </xdr:to>
    <xdr:pic>
      <xdr:nvPicPr>
        <xdr:cNvPr id="994" name="Picture 1" descr="Picture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857411" y="19669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108</xdr:row>
      <xdr:rowOff>190500</xdr:rowOff>
    </xdr:from>
    <xdr:to>
      <xdr:col>1</xdr:col>
      <xdr:colOff>1581311</xdr:colOff>
      <xdr:row>108</xdr:row>
      <xdr:rowOff>1524000</xdr:rowOff>
    </xdr:to>
    <xdr:pic>
      <xdr:nvPicPr>
        <xdr:cNvPr id="995" name="Picture 1" descr="Picture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914561" y="1984819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109</xdr:row>
      <xdr:rowOff>247650</xdr:rowOff>
    </xdr:from>
    <xdr:to>
      <xdr:col>1</xdr:col>
      <xdr:colOff>1524161</xdr:colOff>
      <xdr:row>109</xdr:row>
      <xdr:rowOff>1581150</xdr:rowOff>
    </xdr:to>
    <xdr:pic>
      <xdr:nvPicPr>
        <xdr:cNvPr id="996" name="Picture 1" descr="Picture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857411" y="200444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110</xdr:row>
      <xdr:rowOff>247650</xdr:rowOff>
    </xdr:from>
    <xdr:to>
      <xdr:col>1</xdr:col>
      <xdr:colOff>1543211</xdr:colOff>
      <xdr:row>110</xdr:row>
      <xdr:rowOff>1581150</xdr:rowOff>
    </xdr:to>
    <xdr:pic>
      <xdr:nvPicPr>
        <xdr:cNvPr id="997" name="Picture 1" descr="Picture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876461" y="202349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111</xdr:row>
      <xdr:rowOff>228600</xdr:rowOff>
    </xdr:from>
    <xdr:to>
      <xdr:col>1</xdr:col>
      <xdr:colOff>1505111</xdr:colOff>
      <xdr:row>111</xdr:row>
      <xdr:rowOff>1562100</xdr:rowOff>
    </xdr:to>
    <xdr:pic>
      <xdr:nvPicPr>
        <xdr:cNvPr id="998" name="Picture 1" descr="Picture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838361" y="204235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112</xdr:row>
      <xdr:rowOff>266700</xdr:rowOff>
    </xdr:from>
    <xdr:to>
      <xdr:col>1</xdr:col>
      <xdr:colOff>1619411</xdr:colOff>
      <xdr:row>112</xdr:row>
      <xdr:rowOff>1600200</xdr:rowOff>
    </xdr:to>
    <xdr:pic>
      <xdr:nvPicPr>
        <xdr:cNvPr id="999" name="Picture 1" descr="Picture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952661" y="206178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113</xdr:row>
      <xdr:rowOff>266700</xdr:rowOff>
    </xdr:from>
    <xdr:to>
      <xdr:col>1</xdr:col>
      <xdr:colOff>1638461</xdr:colOff>
      <xdr:row>113</xdr:row>
      <xdr:rowOff>1600200</xdr:rowOff>
    </xdr:to>
    <xdr:pic>
      <xdr:nvPicPr>
        <xdr:cNvPr id="1000" name="Picture 1" descr="Picture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971711" y="20808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114</xdr:row>
      <xdr:rowOff>304800</xdr:rowOff>
    </xdr:from>
    <xdr:to>
      <xdr:col>1</xdr:col>
      <xdr:colOff>1581311</xdr:colOff>
      <xdr:row>114</xdr:row>
      <xdr:rowOff>1638300</xdr:rowOff>
    </xdr:to>
    <xdr:pic>
      <xdr:nvPicPr>
        <xdr:cNvPr id="1001" name="Picture 1" descr="Picture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914561" y="210026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115</xdr:row>
      <xdr:rowOff>190500</xdr:rowOff>
    </xdr:from>
    <xdr:to>
      <xdr:col>1</xdr:col>
      <xdr:colOff>1524161</xdr:colOff>
      <xdr:row>115</xdr:row>
      <xdr:rowOff>1524000</xdr:rowOff>
    </xdr:to>
    <xdr:pic>
      <xdr:nvPicPr>
        <xdr:cNvPr id="1002" name="Picture 1" descr="Picture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857411" y="2118169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116</xdr:row>
      <xdr:rowOff>228600</xdr:rowOff>
    </xdr:from>
    <xdr:to>
      <xdr:col>1</xdr:col>
      <xdr:colOff>1543211</xdr:colOff>
      <xdr:row>116</xdr:row>
      <xdr:rowOff>1562100</xdr:rowOff>
    </xdr:to>
    <xdr:pic>
      <xdr:nvPicPr>
        <xdr:cNvPr id="1003" name="Picture 1" descr="Picture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876461" y="213760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117</xdr:row>
      <xdr:rowOff>323850</xdr:rowOff>
    </xdr:from>
    <xdr:to>
      <xdr:col>1</xdr:col>
      <xdr:colOff>1600361</xdr:colOff>
      <xdr:row>117</xdr:row>
      <xdr:rowOff>1657350</xdr:rowOff>
    </xdr:to>
    <xdr:pic>
      <xdr:nvPicPr>
        <xdr:cNvPr id="1004" name="Picture 1" descr="Picture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933611" y="215760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118</xdr:row>
      <xdr:rowOff>209550</xdr:rowOff>
    </xdr:from>
    <xdr:to>
      <xdr:col>1</xdr:col>
      <xdr:colOff>1505111</xdr:colOff>
      <xdr:row>118</xdr:row>
      <xdr:rowOff>1543050</xdr:rowOff>
    </xdr:to>
    <xdr:pic>
      <xdr:nvPicPr>
        <xdr:cNvPr id="1005" name="Picture 1" descr="Picture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838361" y="2175510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119</xdr:row>
      <xdr:rowOff>285750</xdr:rowOff>
    </xdr:from>
    <xdr:to>
      <xdr:col>1</xdr:col>
      <xdr:colOff>1524161</xdr:colOff>
      <xdr:row>119</xdr:row>
      <xdr:rowOff>1619250</xdr:rowOff>
    </xdr:to>
    <xdr:pic>
      <xdr:nvPicPr>
        <xdr:cNvPr id="1006" name="Picture 1" descr="Picture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857411" y="219532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120</xdr:row>
      <xdr:rowOff>190500</xdr:rowOff>
    </xdr:from>
    <xdr:to>
      <xdr:col>1</xdr:col>
      <xdr:colOff>1543211</xdr:colOff>
      <xdr:row>120</xdr:row>
      <xdr:rowOff>1524000</xdr:rowOff>
    </xdr:to>
    <xdr:pic>
      <xdr:nvPicPr>
        <xdr:cNvPr id="1007" name="Picture 1" descr="Picture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876461" y="2213419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121</xdr:row>
      <xdr:rowOff>228600</xdr:rowOff>
    </xdr:from>
    <xdr:to>
      <xdr:col>1</xdr:col>
      <xdr:colOff>1524161</xdr:colOff>
      <xdr:row>121</xdr:row>
      <xdr:rowOff>1562100</xdr:rowOff>
    </xdr:to>
    <xdr:pic>
      <xdr:nvPicPr>
        <xdr:cNvPr id="1008" name="Picture 1" descr="Picture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857411" y="223285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122</xdr:row>
      <xdr:rowOff>381000</xdr:rowOff>
    </xdr:from>
    <xdr:to>
      <xdr:col>1</xdr:col>
      <xdr:colOff>1600361</xdr:colOff>
      <xdr:row>122</xdr:row>
      <xdr:rowOff>1714500</xdr:rowOff>
    </xdr:to>
    <xdr:pic>
      <xdr:nvPicPr>
        <xdr:cNvPr id="1009" name="Picture 1" descr="Picture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933611" y="2253424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123</xdr:row>
      <xdr:rowOff>209550</xdr:rowOff>
    </xdr:from>
    <xdr:to>
      <xdr:col>1</xdr:col>
      <xdr:colOff>1581311</xdr:colOff>
      <xdr:row>123</xdr:row>
      <xdr:rowOff>1543050</xdr:rowOff>
    </xdr:to>
    <xdr:pic>
      <xdr:nvPicPr>
        <xdr:cNvPr id="1010" name="Picture 1" descr="Picture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914561" y="2270760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72</xdr:row>
      <xdr:rowOff>228600</xdr:rowOff>
    </xdr:from>
    <xdr:to>
      <xdr:col>1</xdr:col>
      <xdr:colOff>1619411</xdr:colOff>
      <xdr:row>72</xdr:row>
      <xdr:rowOff>1562100</xdr:rowOff>
    </xdr:to>
    <xdr:pic>
      <xdr:nvPicPr>
        <xdr:cNvPr id="1011" name="Picture 1" descr="Picture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952661" y="129940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78</xdr:row>
      <xdr:rowOff>381000</xdr:rowOff>
    </xdr:from>
    <xdr:to>
      <xdr:col>1</xdr:col>
      <xdr:colOff>1638461</xdr:colOff>
      <xdr:row>78</xdr:row>
      <xdr:rowOff>1714500</xdr:rowOff>
    </xdr:to>
    <xdr:pic>
      <xdr:nvPicPr>
        <xdr:cNvPr id="1012" name="Picture 1" descr="Picture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971711" y="1415224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343061</xdr:colOff>
      <xdr:row>85</xdr:row>
      <xdr:rowOff>285750</xdr:rowOff>
    </xdr:from>
    <xdr:to>
      <xdr:col>1</xdr:col>
      <xdr:colOff>1676561</xdr:colOff>
      <xdr:row>85</xdr:row>
      <xdr:rowOff>1619250</xdr:rowOff>
    </xdr:to>
    <xdr:pic>
      <xdr:nvPicPr>
        <xdr:cNvPr id="1013" name="Picture 1" descr="Picture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009811" y="154762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86</xdr:row>
      <xdr:rowOff>342900</xdr:rowOff>
    </xdr:from>
    <xdr:to>
      <xdr:col>1</xdr:col>
      <xdr:colOff>1524161</xdr:colOff>
      <xdr:row>86</xdr:row>
      <xdr:rowOff>1676400</xdr:rowOff>
    </xdr:to>
    <xdr:pic>
      <xdr:nvPicPr>
        <xdr:cNvPr id="1014" name="Picture 1" descr="Picture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857411" y="1567243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114461</xdr:colOff>
      <xdr:row>90</xdr:row>
      <xdr:rowOff>228600</xdr:rowOff>
    </xdr:from>
    <xdr:to>
      <xdr:col>1</xdr:col>
      <xdr:colOff>1447961</xdr:colOff>
      <xdr:row>90</xdr:row>
      <xdr:rowOff>1562100</xdr:rowOff>
    </xdr:to>
    <xdr:pic>
      <xdr:nvPicPr>
        <xdr:cNvPr id="1015" name="Picture 1" descr="Picture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781211" y="164230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87</xdr:row>
      <xdr:rowOff>323850</xdr:rowOff>
    </xdr:from>
    <xdr:to>
      <xdr:col>1</xdr:col>
      <xdr:colOff>1581311</xdr:colOff>
      <xdr:row>87</xdr:row>
      <xdr:rowOff>1657350</xdr:rowOff>
    </xdr:to>
    <xdr:pic>
      <xdr:nvPicPr>
        <xdr:cNvPr id="1016" name="Picture 1" descr="Picture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914561" y="158610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88</xdr:row>
      <xdr:rowOff>342900</xdr:rowOff>
    </xdr:from>
    <xdr:to>
      <xdr:col>1</xdr:col>
      <xdr:colOff>1619411</xdr:colOff>
      <xdr:row>88</xdr:row>
      <xdr:rowOff>1676400</xdr:rowOff>
    </xdr:to>
    <xdr:pic>
      <xdr:nvPicPr>
        <xdr:cNvPr id="1017" name="Picture 1" descr="Picture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952661" y="1605343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89</xdr:row>
      <xdr:rowOff>209550</xdr:rowOff>
    </xdr:from>
    <xdr:to>
      <xdr:col>1</xdr:col>
      <xdr:colOff>1562261</xdr:colOff>
      <xdr:row>89</xdr:row>
      <xdr:rowOff>1543050</xdr:rowOff>
    </xdr:to>
    <xdr:pic>
      <xdr:nvPicPr>
        <xdr:cNvPr id="1018" name="Picture 1" descr="Picture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895511" y="1623060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152561</xdr:colOff>
      <xdr:row>135</xdr:row>
      <xdr:rowOff>247650</xdr:rowOff>
    </xdr:from>
    <xdr:to>
      <xdr:col>1</xdr:col>
      <xdr:colOff>1486061</xdr:colOff>
      <xdr:row>135</xdr:row>
      <xdr:rowOff>1581150</xdr:rowOff>
    </xdr:to>
    <xdr:pic>
      <xdr:nvPicPr>
        <xdr:cNvPr id="1019" name="Picture 1" descr="Picture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819311" y="249974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136</xdr:row>
      <xdr:rowOff>323850</xdr:rowOff>
    </xdr:from>
    <xdr:to>
      <xdr:col>1</xdr:col>
      <xdr:colOff>1543211</xdr:colOff>
      <xdr:row>136</xdr:row>
      <xdr:rowOff>1657350</xdr:rowOff>
    </xdr:to>
    <xdr:pic>
      <xdr:nvPicPr>
        <xdr:cNvPr id="1020" name="Picture 1" descr="Picture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876461" y="251955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400211</xdr:colOff>
      <xdr:row>171</xdr:row>
      <xdr:rowOff>400050</xdr:rowOff>
    </xdr:from>
    <xdr:to>
      <xdr:col>1</xdr:col>
      <xdr:colOff>1733711</xdr:colOff>
      <xdr:row>171</xdr:row>
      <xdr:rowOff>1733550</xdr:rowOff>
    </xdr:to>
    <xdr:pic>
      <xdr:nvPicPr>
        <xdr:cNvPr id="1021" name="Picture 1" descr="Picture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1066961" y="3187065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172</xdr:row>
      <xdr:rowOff>304800</xdr:rowOff>
    </xdr:from>
    <xdr:to>
      <xdr:col>1</xdr:col>
      <xdr:colOff>1543211</xdr:colOff>
      <xdr:row>172</xdr:row>
      <xdr:rowOff>1638300</xdr:rowOff>
    </xdr:to>
    <xdr:pic>
      <xdr:nvPicPr>
        <xdr:cNvPr id="1022" name="Picture 1" descr="Picture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876461" y="320516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173</xdr:row>
      <xdr:rowOff>304800</xdr:rowOff>
    </xdr:from>
    <xdr:to>
      <xdr:col>1</xdr:col>
      <xdr:colOff>1543211</xdr:colOff>
      <xdr:row>173</xdr:row>
      <xdr:rowOff>1638300</xdr:rowOff>
    </xdr:to>
    <xdr:pic>
      <xdr:nvPicPr>
        <xdr:cNvPr id="1023" name="Picture 1" descr="Picture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876461" y="32242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171450</xdr:colOff>
      <xdr:row>174</xdr:row>
      <xdr:rowOff>266700</xdr:rowOff>
    </xdr:from>
    <xdr:to>
      <xdr:col>1</xdr:col>
      <xdr:colOff>1657068</xdr:colOff>
      <xdr:row>174</xdr:row>
      <xdr:rowOff>1689100</xdr:rowOff>
    </xdr:to>
    <xdr:pic>
      <xdr:nvPicPr>
        <xdr:cNvPr id="1024" name="Picture 1" descr="Picture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838200" y="324288150"/>
          <a:ext cx="1485618" cy="1422400"/>
        </a:xfrm>
        <a:prstGeom prst="rect">
          <a:avLst/>
        </a:prstGeom>
      </xdr:spPr>
    </xdr:pic>
    <xdr:clientData/>
  </xdr:twoCellAnchor>
  <xdr:twoCellAnchor>
    <xdr:from>
      <xdr:col>1</xdr:col>
      <xdr:colOff>381161</xdr:colOff>
      <xdr:row>79</xdr:row>
      <xdr:rowOff>304800</xdr:rowOff>
    </xdr:from>
    <xdr:to>
      <xdr:col>1</xdr:col>
      <xdr:colOff>1714661</xdr:colOff>
      <xdr:row>79</xdr:row>
      <xdr:rowOff>1638300</xdr:rowOff>
    </xdr:to>
    <xdr:pic>
      <xdr:nvPicPr>
        <xdr:cNvPr id="1025" name="Picture 1" descr="Picture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047911" y="14335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80</xdr:row>
      <xdr:rowOff>323850</xdr:rowOff>
    </xdr:from>
    <xdr:to>
      <xdr:col>1</xdr:col>
      <xdr:colOff>1638461</xdr:colOff>
      <xdr:row>80</xdr:row>
      <xdr:rowOff>1657350</xdr:rowOff>
    </xdr:to>
    <xdr:pic>
      <xdr:nvPicPr>
        <xdr:cNvPr id="1026" name="Picture 1" descr="Picture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971711" y="145275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154</xdr:row>
      <xdr:rowOff>323850</xdr:rowOff>
    </xdr:from>
    <xdr:to>
      <xdr:col>1</xdr:col>
      <xdr:colOff>1600361</xdr:colOff>
      <xdr:row>154</xdr:row>
      <xdr:rowOff>1657350</xdr:rowOff>
    </xdr:to>
    <xdr:pic>
      <xdr:nvPicPr>
        <xdr:cNvPr id="1027" name="Picture 1" descr="Picture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933611" y="286245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155</xdr:row>
      <xdr:rowOff>209550</xdr:rowOff>
    </xdr:from>
    <xdr:to>
      <xdr:col>1</xdr:col>
      <xdr:colOff>1581311</xdr:colOff>
      <xdr:row>155</xdr:row>
      <xdr:rowOff>1543050</xdr:rowOff>
    </xdr:to>
    <xdr:pic>
      <xdr:nvPicPr>
        <xdr:cNvPr id="1028" name="Picture 1" descr="Picture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914561" y="2880360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362111</xdr:colOff>
      <xdr:row>156</xdr:row>
      <xdr:rowOff>266700</xdr:rowOff>
    </xdr:from>
    <xdr:to>
      <xdr:col>1</xdr:col>
      <xdr:colOff>1695611</xdr:colOff>
      <xdr:row>156</xdr:row>
      <xdr:rowOff>1600200</xdr:rowOff>
    </xdr:to>
    <xdr:pic>
      <xdr:nvPicPr>
        <xdr:cNvPr id="1029" name="Picture 1" descr="Picture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028861" y="289998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157</xdr:row>
      <xdr:rowOff>266700</xdr:rowOff>
    </xdr:from>
    <xdr:to>
      <xdr:col>1</xdr:col>
      <xdr:colOff>1619411</xdr:colOff>
      <xdr:row>157</xdr:row>
      <xdr:rowOff>1600200</xdr:rowOff>
    </xdr:to>
    <xdr:pic>
      <xdr:nvPicPr>
        <xdr:cNvPr id="1030" name="Picture 1" descr="Picture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952661" y="29190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158</xdr:row>
      <xdr:rowOff>381000</xdr:rowOff>
    </xdr:from>
    <xdr:to>
      <xdr:col>1</xdr:col>
      <xdr:colOff>1600361</xdr:colOff>
      <xdr:row>158</xdr:row>
      <xdr:rowOff>1714500</xdr:rowOff>
    </xdr:to>
    <xdr:pic>
      <xdr:nvPicPr>
        <xdr:cNvPr id="1031" name="Picture 1" descr="Picture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933611" y="2939224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324011</xdr:colOff>
      <xdr:row>159</xdr:row>
      <xdr:rowOff>266700</xdr:rowOff>
    </xdr:from>
    <xdr:to>
      <xdr:col>1</xdr:col>
      <xdr:colOff>1657511</xdr:colOff>
      <xdr:row>159</xdr:row>
      <xdr:rowOff>1600200</xdr:rowOff>
    </xdr:to>
    <xdr:pic>
      <xdr:nvPicPr>
        <xdr:cNvPr id="1032" name="Picture 1" descr="Picture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990761" y="29571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160</xdr:row>
      <xdr:rowOff>266700</xdr:rowOff>
    </xdr:from>
    <xdr:to>
      <xdr:col>1</xdr:col>
      <xdr:colOff>1562261</xdr:colOff>
      <xdr:row>160</xdr:row>
      <xdr:rowOff>1600200</xdr:rowOff>
    </xdr:to>
    <xdr:pic>
      <xdr:nvPicPr>
        <xdr:cNvPr id="1033" name="Picture 1" descr="Picture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895511" y="297618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161</xdr:row>
      <xdr:rowOff>228600</xdr:rowOff>
    </xdr:from>
    <xdr:to>
      <xdr:col>1</xdr:col>
      <xdr:colOff>1543211</xdr:colOff>
      <xdr:row>161</xdr:row>
      <xdr:rowOff>1562100</xdr:rowOff>
    </xdr:to>
    <xdr:pic>
      <xdr:nvPicPr>
        <xdr:cNvPr id="1034" name="Picture 1" descr="Picture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876461" y="299485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169</xdr:row>
      <xdr:rowOff>304800</xdr:rowOff>
    </xdr:from>
    <xdr:to>
      <xdr:col>1</xdr:col>
      <xdr:colOff>1543211</xdr:colOff>
      <xdr:row>169</xdr:row>
      <xdr:rowOff>1638300</xdr:rowOff>
    </xdr:to>
    <xdr:pic>
      <xdr:nvPicPr>
        <xdr:cNvPr id="1035" name="Picture 1" descr="Picture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876461" y="31480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170</xdr:row>
      <xdr:rowOff>342900</xdr:rowOff>
    </xdr:from>
    <xdr:to>
      <xdr:col>1</xdr:col>
      <xdr:colOff>1600361</xdr:colOff>
      <xdr:row>170</xdr:row>
      <xdr:rowOff>1676400</xdr:rowOff>
    </xdr:to>
    <xdr:pic>
      <xdr:nvPicPr>
        <xdr:cNvPr id="1036" name="Picture 1" descr="Picture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933611" y="3167443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162</xdr:row>
      <xdr:rowOff>228600</xdr:rowOff>
    </xdr:from>
    <xdr:to>
      <xdr:col>1</xdr:col>
      <xdr:colOff>1619411</xdr:colOff>
      <xdr:row>162</xdr:row>
      <xdr:rowOff>1562100</xdr:rowOff>
    </xdr:to>
    <xdr:pic>
      <xdr:nvPicPr>
        <xdr:cNvPr id="1037" name="Picture 1" descr="Picture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952661" y="301390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163</xdr:row>
      <xdr:rowOff>190500</xdr:rowOff>
    </xdr:from>
    <xdr:to>
      <xdr:col>1</xdr:col>
      <xdr:colOff>1581311</xdr:colOff>
      <xdr:row>163</xdr:row>
      <xdr:rowOff>1524000</xdr:rowOff>
    </xdr:to>
    <xdr:pic>
      <xdr:nvPicPr>
        <xdr:cNvPr id="1038" name="Picture 1" descr="Picture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914561" y="3032569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362111</xdr:colOff>
      <xdr:row>165</xdr:row>
      <xdr:rowOff>361950</xdr:rowOff>
    </xdr:from>
    <xdr:to>
      <xdr:col>1</xdr:col>
      <xdr:colOff>1695611</xdr:colOff>
      <xdr:row>165</xdr:row>
      <xdr:rowOff>1695450</xdr:rowOff>
    </xdr:to>
    <xdr:pic>
      <xdr:nvPicPr>
        <xdr:cNvPr id="1039" name="Picture 1" descr="Picture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1028861" y="3072384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166</xdr:row>
      <xdr:rowOff>285750</xdr:rowOff>
    </xdr:from>
    <xdr:to>
      <xdr:col>1</xdr:col>
      <xdr:colOff>1505111</xdr:colOff>
      <xdr:row>166</xdr:row>
      <xdr:rowOff>1619250</xdr:rowOff>
    </xdr:to>
    <xdr:pic>
      <xdr:nvPicPr>
        <xdr:cNvPr id="1040" name="Picture 1" descr="Picture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838361" y="309067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114461</xdr:colOff>
      <xdr:row>167</xdr:row>
      <xdr:rowOff>209550</xdr:rowOff>
    </xdr:from>
    <xdr:to>
      <xdr:col>1</xdr:col>
      <xdr:colOff>1447961</xdr:colOff>
      <xdr:row>167</xdr:row>
      <xdr:rowOff>1543050</xdr:rowOff>
    </xdr:to>
    <xdr:pic>
      <xdr:nvPicPr>
        <xdr:cNvPr id="1041" name="Picture 1" descr="Picture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781211" y="3108960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152561</xdr:colOff>
      <xdr:row>168</xdr:row>
      <xdr:rowOff>285750</xdr:rowOff>
    </xdr:from>
    <xdr:to>
      <xdr:col>1</xdr:col>
      <xdr:colOff>1486061</xdr:colOff>
      <xdr:row>168</xdr:row>
      <xdr:rowOff>1619250</xdr:rowOff>
    </xdr:to>
    <xdr:pic>
      <xdr:nvPicPr>
        <xdr:cNvPr id="1042" name="Picture 1" descr="Picture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819311" y="312877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164</xdr:row>
      <xdr:rowOff>228600</xdr:rowOff>
    </xdr:from>
    <xdr:to>
      <xdr:col>1</xdr:col>
      <xdr:colOff>1543211</xdr:colOff>
      <xdr:row>164</xdr:row>
      <xdr:rowOff>1562100</xdr:rowOff>
    </xdr:to>
    <xdr:pic>
      <xdr:nvPicPr>
        <xdr:cNvPr id="1043" name="Picture 1" descr="Picture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876461" y="305200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125</xdr:row>
      <xdr:rowOff>247650</xdr:rowOff>
    </xdr:from>
    <xdr:to>
      <xdr:col>1</xdr:col>
      <xdr:colOff>1524161</xdr:colOff>
      <xdr:row>125</xdr:row>
      <xdr:rowOff>1581150</xdr:rowOff>
    </xdr:to>
    <xdr:pic>
      <xdr:nvPicPr>
        <xdr:cNvPr id="1044" name="Picture 1" descr="Picture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857411" y="230924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126</xdr:row>
      <xdr:rowOff>228600</xdr:rowOff>
    </xdr:from>
    <xdr:to>
      <xdr:col>1</xdr:col>
      <xdr:colOff>1543211</xdr:colOff>
      <xdr:row>126</xdr:row>
      <xdr:rowOff>1562100</xdr:rowOff>
    </xdr:to>
    <xdr:pic>
      <xdr:nvPicPr>
        <xdr:cNvPr id="1045" name="Picture 1" descr="Picture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876461" y="232810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195</xdr:row>
      <xdr:rowOff>266700</xdr:rowOff>
    </xdr:from>
    <xdr:to>
      <xdr:col>1</xdr:col>
      <xdr:colOff>1505111</xdr:colOff>
      <xdr:row>195</xdr:row>
      <xdr:rowOff>1600200</xdr:rowOff>
    </xdr:to>
    <xdr:pic>
      <xdr:nvPicPr>
        <xdr:cNvPr id="1046" name="Picture 1" descr="Picture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838361" y="36429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196</xdr:row>
      <xdr:rowOff>247650</xdr:rowOff>
    </xdr:from>
    <xdr:to>
      <xdr:col>1</xdr:col>
      <xdr:colOff>1543211</xdr:colOff>
      <xdr:row>196</xdr:row>
      <xdr:rowOff>1581150</xdr:rowOff>
    </xdr:to>
    <xdr:pic>
      <xdr:nvPicPr>
        <xdr:cNvPr id="1047" name="Picture 1" descr="Picture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876461" y="366179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197</xdr:row>
      <xdr:rowOff>304800</xdr:rowOff>
    </xdr:from>
    <xdr:to>
      <xdr:col>1</xdr:col>
      <xdr:colOff>1543211</xdr:colOff>
      <xdr:row>197</xdr:row>
      <xdr:rowOff>1638300</xdr:rowOff>
    </xdr:to>
    <xdr:pic>
      <xdr:nvPicPr>
        <xdr:cNvPr id="1048" name="Picture 1" descr="Picture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876461" y="36814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198</xdr:row>
      <xdr:rowOff>304800</xdr:rowOff>
    </xdr:from>
    <xdr:to>
      <xdr:col>1</xdr:col>
      <xdr:colOff>1619411</xdr:colOff>
      <xdr:row>198</xdr:row>
      <xdr:rowOff>1638300</xdr:rowOff>
    </xdr:to>
    <xdr:pic>
      <xdr:nvPicPr>
        <xdr:cNvPr id="1049" name="Picture 1" descr="Picture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952661" y="370046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200</xdr:row>
      <xdr:rowOff>323850</xdr:rowOff>
    </xdr:from>
    <xdr:to>
      <xdr:col>1</xdr:col>
      <xdr:colOff>1562261</xdr:colOff>
      <xdr:row>200</xdr:row>
      <xdr:rowOff>1657350</xdr:rowOff>
    </xdr:to>
    <xdr:pic>
      <xdr:nvPicPr>
        <xdr:cNvPr id="1050" name="Picture 1" descr="Picture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895511" y="373875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199</xdr:row>
      <xdr:rowOff>171450</xdr:rowOff>
    </xdr:from>
    <xdr:to>
      <xdr:col>1</xdr:col>
      <xdr:colOff>1543211</xdr:colOff>
      <xdr:row>199</xdr:row>
      <xdr:rowOff>1504950</xdr:rowOff>
    </xdr:to>
    <xdr:pic>
      <xdr:nvPicPr>
        <xdr:cNvPr id="1051" name="Picture 1" descr="Picture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876461" y="3718179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131</xdr:row>
      <xdr:rowOff>400050</xdr:rowOff>
    </xdr:from>
    <xdr:to>
      <xdr:col>1</xdr:col>
      <xdr:colOff>1638461</xdr:colOff>
      <xdr:row>131</xdr:row>
      <xdr:rowOff>1733550</xdr:rowOff>
    </xdr:to>
    <xdr:pic>
      <xdr:nvPicPr>
        <xdr:cNvPr id="1052" name="Picture 1" descr="Picture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971711" y="2425065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419261</xdr:colOff>
      <xdr:row>73</xdr:row>
      <xdr:rowOff>438150</xdr:rowOff>
    </xdr:from>
    <xdr:to>
      <xdr:col>1</xdr:col>
      <xdr:colOff>1752761</xdr:colOff>
      <xdr:row>73</xdr:row>
      <xdr:rowOff>1771650</xdr:rowOff>
    </xdr:to>
    <xdr:pic>
      <xdr:nvPicPr>
        <xdr:cNvPr id="1053" name="Picture 1" descr="Picture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1086011" y="1320546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74</xdr:row>
      <xdr:rowOff>247650</xdr:rowOff>
    </xdr:from>
    <xdr:to>
      <xdr:col>1</xdr:col>
      <xdr:colOff>1638461</xdr:colOff>
      <xdr:row>74</xdr:row>
      <xdr:rowOff>1581150</xdr:rowOff>
    </xdr:to>
    <xdr:pic>
      <xdr:nvPicPr>
        <xdr:cNvPr id="1054" name="Picture 1" descr="Picture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971711" y="133769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132</xdr:row>
      <xdr:rowOff>304800</xdr:rowOff>
    </xdr:from>
    <xdr:to>
      <xdr:col>1</xdr:col>
      <xdr:colOff>1600361</xdr:colOff>
      <xdr:row>132</xdr:row>
      <xdr:rowOff>1638300</xdr:rowOff>
    </xdr:to>
    <xdr:pic>
      <xdr:nvPicPr>
        <xdr:cNvPr id="1055" name="Picture 1" descr="Picture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933611" y="244316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400211</xdr:colOff>
      <xdr:row>70</xdr:row>
      <xdr:rowOff>361950</xdr:rowOff>
    </xdr:from>
    <xdr:to>
      <xdr:col>1</xdr:col>
      <xdr:colOff>1733711</xdr:colOff>
      <xdr:row>70</xdr:row>
      <xdr:rowOff>1695450</xdr:rowOff>
    </xdr:to>
    <xdr:pic>
      <xdr:nvPicPr>
        <xdr:cNvPr id="1056" name="Picture 1" descr="Picture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1066961" y="1262634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381161</xdr:colOff>
      <xdr:row>71</xdr:row>
      <xdr:rowOff>323850</xdr:rowOff>
    </xdr:from>
    <xdr:to>
      <xdr:col>1</xdr:col>
      <xdr:colOff>1714661</xdr:colOff>
      <xdr:row>71</xdr:row>
      <xdr:rowOff>1657350</xdr:rowOff>
    </xdr:to>
    <xdr:pic>
      <xdr:nvPicPr>
        <xdr:cNvPr id="1057" name="Picture 1" descr="Picture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1047911" y="128130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152561</xdr:colOff>
      <xdr:row>218</xdr:row>
      <xdr:rowOff>228600</xdr:rowOff>
    </xdr:from>
    <xdr:to>
      <xdr:col>1</xdr:col>
      <xdr:colOff>1486061</xdr:colOff>
      <xdr:row>218</xdr:row>
      <xdr:rowOff>1562100</xdr:rowOff>
    </xdr:to>
    <xdr:pic>
      <xdr:nvPicPr>
        <xdr:cNvPr id="1058" name="Picture 1" descr="Picture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819311" y="408070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219</xdr:row>
      <xdr:rowOff>304800</xdr:rowOff>
    </xdr:from>
    <xdr:to>
      <xdr:col>1</xdr:col>
      <xdr:colOff>1638461</xdr:colOff>
      <xdr:row>219</xdr:row>
      <xdr:rowOff>1638300</xdr:rowOff>
    </xdr:to>
    <xdr:pic>
      <xdr:nvPicPr>
        <xdr:cNvPr id="1059" name="Picture 1" descr="Picture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971711" y="41005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77</xdr:row>
      <xdr:rowOff>323850</xdr:rowOff>
    </xdr:from>
    <xdr:to>
      <xdr:col>1</xdr:col>
      <xdr:colOff>1638461</xdr:colOff>
      <xdr:row>77</xdr:row>
      <xdr:rowOff>1657350</xdr:rowOff>
    </xdr:to>
    <xdr:pic>
      <xdr:nvPicPr>
        <xdr:cNvPr id="1060" name="Picture 1" descr="Picture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971711" y="139560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91</xdr:row>
      <xdr:rowOff>304800</xdr:rowOff>
    </xdr:from>
    <xdr:to>
      <xdr:col>1</xdr:col>
      <xdr:colOff>1600361</xdr:colOff>
      <xdr:row>91</xdr:row>
      <xdr:rowOff>1638300</xdr:rowOff>
    </xdr:to>
    <xdr:pic>
      <xdr:nvPicPr>
        <xdr:cNvPr id="1061" name="Picture 1" descr="Picture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933611" y="16621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92</xdr:row>
      <xdr:rowOff>209550</xdr:rowOff>
    </xdr:from>
    <xdr:to>
      <xdr:col>1</xdr:col>
      <xdr:colOff>1505111</xdr:colOff>
      <xdr:row>92</xdr:row>
      <xdr:rowOff>1543050</xdr:rowOff>
    </xdr:to>
    <xdr:pic>
      <xdr:nvPicPr>
        <xdr:cNvPr id="1062" name="Picture 1" descr="Picture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838361" y="1680210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185</xdr:row>
      <xdr:rowOff>228600</xdr:rowOff>
    </xdr:from>
    <xdr:to>
      <xdr:col>1</xdr:col>
      <xdr:colOff>1600361</xdr:colOff>
      <xdr:row>185</xdr:row>
      <xdr:rowOff>1562100</xdr:rowOff>
    </xdr:to>
    <xdr:pic>
      <xdr:nvPicPr>
        <xdr:cNvPr id="1063" name="Picture 1" descr="Picture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933611" y="345205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183</xdr:row>
      <xdr:rowOff>247650</xdr:rowOff>
    </xdr:from>
    <xdr:to>
      <xdr:col>1</xdr:col>
      <xdr:colOff>1524161</xdr:colOff>
      <xdr:row>183</xdr:row>
      <xdr:rowOff>1581150</xdr:rowOff>
    </xdr:to>
    <xdr:pic>
      <xdr:nvPicPr>
        <xdr:cNvPr id="1064" name="Picture 1" descr="Picture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857411" y="341414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181</xdr:row>
      <xdr:rowOff>323850</xdr:rowOff>
    </xdr:from>
    <xdr:to>
      <xdr:col>1</xdr:col>
      <xdr:colOff>1543211</xdr:colOff>
      <xdr:row>181</xdr:row>
      <xdr:rowOff>1657350</xdr:rowOff>
    </xdr:to>
    <xdr:pic>
      <xdr:nvPicPr>
        <xdr:cNvPr id="1065" name="Picture 1" descr="Picture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876461" y="337680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177</xdr:row>
      <xdr:rowOff>361950</xdr:rowOff>
    </xdr:from>
    <xdr:to>
      <xdr:col>1</xdr:col>
      <xdr:colOff>1600361</xdr:colOff>
      <xdr:row>177</xdr:row>
      <xdr:rowOff>1695450</xdr:rowOff>
    </xdr:to>
    <xdr:pic>
      <xdr:nvPicPr>
        <xdr:cNvPr id="1066" name="Picture 1" descr="Picture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933611" y="3300984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215</xdr:row>
      <xdr:rowOff>323850</xdr:rowOff>
    </xdr:from>
    <xdr:to>
      <xdr:col>1</xdr:col>
      <xdr:colOff>1619411</xdr:colOff>
      <xdr:row>215</xdr:row>
      <xdr:rowOff>1657350</xdr:rowOff>
    </xdr:to>
    <xdr:pic>
      <xdr:nvPicPr>
        <xdr:cNvPr id="1067" name="Picture 1" descr="Picture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952661" y="402450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75</xdr:row>
      <xdr:rowOff>285750</xdr:rowOff>
    </xdr:from>
    <xdr:to>
      <xdr:col>1</xdr:col>
      <xdr:colOff>1638461</xdr:colOff>
      <xdr:row>75</xdr:row>
      <xdr:rowOff>1619250</xdr:rowOff>
    </xdr:to>
    <xdr:pic>
      <xdr:nvPicPr>
        <xdr:cNvPr id="1068" name="Picture 1" descr="Picture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971711" y="135712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324011</xdr:colOff>
      <xdr:row>175</xdr:row>
      <xdr:rowOff>400050</xdr:rowOff>
    </xdr:from>
    <xdr:to>
      <xdr:col>1</xdr:col>
      <xdr:colOff>1657511</xdr:colOff>
      <xdr:row>175</xdr:row>
      <xdr:rowOff>1733550</xdr:rowOff>
    </xdr:to>
    <xdr:pic>
      <xdr:nvPicPr>
        <xdr:cNvPr id="1069" name="Picture 1" descr="Picture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990761" y="3263265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133511</xdr:colOff>
      <xdr:row>176</xdr:row>
      <xdr:rowOff>228600</xdr:rowOff>
    </xdr:from>
    <xdr:to>
      <xdr:col>1</xdr:col>
      <xdr:colOff>1467011</xdr:colOff>
      <xdr:row>176</xdr:row>
      <xdr:rowOff>1562100</xdr:rowOff>
    </xdr:to>
    <xdr:pic>
      <xdr:nvPicPr>
        <xdr:cNvPr id="1070" name="Picture 1" descr="Picture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800261" y="328060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124</xdr:row>
      <xdr:rowOff>323850</xdr:rowOff>
    </xdr:from>
    <xdr:to>
      <xdr:col>1</xdr:col>
      <xdr:colOff>1638461</xdr:colOff>
      <xdr:row>124</xdr:row>
      <xdr:rowOff>1657350</xdr:rowOff>
    </xdr:to>
    <xdr:pic>
      <xdr:nvPicPr>
        <xdr:cNvPr id="1071" name="Picture 1" descr="Picture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971711" y="229095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186</xdr:row>
      <xdr:rowOff>381000</xdr:rowOff>
    </xdr:from>
    <xdr:to>
      <xdr:col>1</xdr:col>
      <xdr:colOff>1600361</xdr:colOff>
      <xdr:row>186</xdr:row>
      <xdr:rowOff>1714500</xdr:rowOff>
    </xdr:to>
    <xdr:pic>
      <xdr:nvPicPr>
        <xdr:cNvPr id="1072" name="Picture 1" descr="Picture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933611" y="3472624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188</xdr:row>
      <xdr:rowOff>247650</xdr:rowOff>
    </xdr:from>
    <xdr:to>
      <xdr:col>1</xdr:col>
      <xdr:colOff>1562261</xdr:colOff>
      <xdr:row>188</xdr:row>
      <xdr:rowOff>1581150</xdr:rowOff>
    </xdr:to>
    <xdr:pic>
      <xdr:nvPicPr>
        <xdr:cNvPr id="1073" name="Picture 1" descr="Picture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895511" y="350939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187</xdr:row>
      <xdr:rowOff>266700</xdr:rowOff>
    </xdr:from>
    <xdr:to>
      <xdr:col>1</xdr:col>
      <xdr:colOff>1581311</xdr:colOff>
      <xdr:row>187</xdr:row>
      <xdr:rowOff>1600200</xdr:rowOff>
    </xdr:to>
    <xdr:pic>
      <xdr:nvPicPr>
        <xdr:cNvPr id="1074" name="Picture 1" descr="Picture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914561" y="34905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184</xdr:row>
      <xdr:rowOff>285750</xdr:rowOff>
    </xdr:from>
    <xdr:to>
      <xdr:col>1</xdr:col>
      <xdr:colOff>1562261</xdr:colOff>
      <xdr:row>184</xdr:row>
      <xdr:rowOff>1619250</xdr:rowOff>
    </xdr:to>
    <xdr:pic>
      <xdr:nvPicPr>
        <xdr:cNvPr id="1075" name="Picture 1" descr="Picture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895511" y="343357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182</xdr:row>
      <xdr:rowOff>266700</xdr:rowOff>
    </xdr:from>
    <xdr:to>
      <xdr:col>1</xdr:col>
      <xdr:colOff>1543211</xdr:colOff>
      <xdr:row>182</xdr:row>
      <xdr:rowOff>1600200</xdr:rowOff>
    </xdr:to>
    <xdr:pic>
      <xdr:nvPicPr>
        <xdr:cNvPr id="1076" name="Picture 1" descr="Picture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876461" y="339528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178</xdr:row>
      <xdr:rowOff>400050</xdr:rowOff>
    </xdr:from>
    <xdr:to>
      <xdr:col>1</xdr:col>
      <xdr:colOff>1600361</xdr:colOff>
      <xdr:row>178</xdr:row>
      <xdr:rowOff>1733550</xdr:rowOff>
    </xdr:to>
    <xdr:pic>
      <xdr:nvPicPr>
        <xdr:cNvPr id="1077" name="Picture 1" descr="Picture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933611" y="3320415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179</xdr:row>
      <xdr:rowOff>304800</xdr:rowOff>
    </xdr:from>
    <xdr:to>
      <xdr:col>1</xdr:col>
      <xdr:colOff>1524161</xdr:colOff>
      <xdr:row>179</xdr:row>
      <xdr:rowOff>1638300</xdr:rowOff>
    </xdr:to>
    <xdr:pic>
      <xdr:nvPicPr>
        <xdr:cNvPr id="1078" name="Picture 1" descr="Picture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857411" y="33385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152561</xdr:colOff>
      <xdr:row>180</xdr:row>
      <xdr:rowOff>419100</xdr:rowOff>
    </xdr:from>
    <xdr:to>
      <xdr:col>1</xdr:col>
      <xdr:colOff>1486061</xdr:colOff>
      <xdr:row>180</xdr:row>
      <xdr:rowOff>1752600</xdr:rowOff>
    </xdr:to>
    <xdr:pic>
      <xdr:nvPicPr>
        <xdr:cNvPr id="1079" name="Picture 1" descr="Picture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819311" y="3358705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133</xdr:row>
      <xdr:rowOff>419100</xdr:rowOff>
    </xdr:from>
    <xdr:to>
      <xdr:col>1</xdr:col>
      <xdr:colOff>1619411</xdr:colOff>
      <xdr:row>133</xdr:row>
      <xdr:rowOff>1752600</xdr:rowOff>
    </xdr:to>
    <xdr:pic>
      <xdr:nvPicPr>
        <xdr:cNvPr id="1080" name="Picture 1" descr="Picture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952661" y="2463355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134</xdr:row>
      <xdr:rowOff>190500</xdr:rowOff>
    </xdr:from>
    <xdr:to>
      <xdr:col>1</xdr:col>
      <xdr:colOff>1543211</xdr:colOff>
      <xdr:row>134</xdr:row>
      <xdr:rowOff>1524000</xdr:rowOff>
    </xdr:to>
    <xdr:pic>
      <xdr:nvPicPr>
        <xdr:cNvPr id="1081" name="Picture 1" descr="Picture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876461" y="2480119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133511</xdr:colOff>
      <xdr:row>137</xdr:row>
      <xdr:rowOff>247650</xdr:rowOff>
    </xdr:from>
    <xdr:to>
      <xdr:col>1</xdr:col>
      <xdr:colOff>1467011</xdr:colOff>
      <xdr:row>137</xdr:row>
      <xdr:rowOff>1581150</xdr:rowOff>
    </xdr:to>
    <xdr:pic>
      <xdr:nvPicPr>
        <xdr:cNvPr id="1082" name="Picture 1" descr="Picture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800261" y="253784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138</xdr:row>
      <xdr:rowOff>228600</xdr:rowOff>
    </xdr:from>
    <xdr:to>
      <xdr:col>1</xdr:col>
      <xdr:colOff>1524161</xdr:colOff>
      <xdr:row>138</xdr:row>
      <xdr:rowOff>1562100</xdr:rowOff>
    </xdr:to>
    <xdr:pic>
      <xdr:nvPicPr>
        <xdr:cNvPr id="1083" name="Picture 1" descr="Picture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857411" y="255670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128</xdr:row>
      <xdr:rowOff>323850</xdr:rowOff>
    </xdr:from>
    <xdr:to>
      <xdr:col>1</xdr:col>
      <xdr:colOff>1619411</xdr:colOff>
      <xdr:row>128</xdr:row>
      <xdr:rowOff>1657350</xdr:rowOff>
    </xdr:to>
    <xdr:pic>
      <xdr:nvPicPr>
        <xdr:cNvPr id="1084" name="Picture 1" descr="Picture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952661" y="236715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129</xdr:row>
      <xdr:rowOff>304800</xdr:rowOff>
    </xdr:from>
    <xdr:to>
      <xdr:col>1</xdr:col>
      <xdr:colOff>1505111</xdr:colOff>
      <xdr:row>129</xdr:row>
      <xdr:rowOff>1638300</xdr:rowOff>
    </xdr:to>
    <xdr:pic>
      <xdr:nvPicPr>
        <xdr:cNvPr id="1085" name="Picture 1" descr="Picture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838361" y="23860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127</xdr:row>
      <xdr:rowOff>304800</xdr:rowOff>
    </xdr:from>
    <xdr:to>
      <xdr:col>1</xdr:col>
      <xdr:colOff>1600361</xdr:colOff>
      <xdr:row>127</xdr:row>
      <xdr:rowOff>1638300</xdr:rowOff>
    </xdr:to>
    <xdr:pic>
      <xdr:nvPicPr>
        <xdr:cNvPr id="1086" name="Picture 1" descr="Picture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933611" y="23479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130</xdr:row>
      <xdr:rowOff>190500</xdr:rowOff>
    </xdr:from>
    <xdr:to>
      <xdr:col>1</xdr:col>
      <xdr:colOff>1562261</xdr:colOff>
      <xdr:row>130</xdr:row>
      <xdr:rowOff>1524000</xdr:rowOff>
    </xdr:to>
    <xdr:pic>
      <xdr:nvPicPr>
        <xdr:cNvPr id="1087" name="Picture 1" descr="Picture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895511" y="2403919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81</xdr:row>
      <xdr:rowOff>266700</xdr:rowOff>
    </xdr:from>
    <xdr:to>
      <xdr:col>1</xdr:col>
      <xdr:colOff>1505111</xdr:colOff>
      <xdr:row>81</xdr:row>
      <xdr:rowOff>1600200</xdr:rowOff>
    </xdr:to>
    <xdr:pic>
      <xdr:nvPicPr>
        <xdr:cNvPr id="1088" name="Picture 1" descr="Picture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838361" y="14712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82</xdr:row>
      <xdr:rowOff>342900</xdr:rowOff>
    </xdr:from>
    <xdr:to>
      <xdr:col>1</xdr:col>
      <xdr:colOff>1581311</xdr:colOff>
      <xdr:row>82</xdr:row>
      <xdr:rowOff>1676400</xdr:rowOff>
    </xdr:to>
    <xdr:pic>
      <xdr:nvPicPr>
        <xdr:cNvPr id="1089" name="Picture 1" descr="Picture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914561" y="1491043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83</xdr:row>
      <xdr:rowOff>266700</xdr:rowOff>
    </xdr:from>
    <xdr:to>
      <xdr:col>1</xdr:col>
      <xdr:colOff>1562261</xdr:colOff>
      <xdr:row>83</xdr:row>
      <xdr:rowOff>1600200</xdr:rowOff>
    </xdr:to>
    <xdr:pic>
      <xdr:nvPicPr>
        <xdr:cNvPr id="1090" name="Picture 1" descr="Picture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895511" y="15093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84</xdr:row>
      <xdr:rowOff>266700</xdr:rowOff>
    </xdr:from>
    <xdr:to>
      <xdr:col>1</xdr:col>
      <xdr:colOff>1562261</xdr:colOff>
      <xdr:row>84</xdr:row>
      <xdr:rowOff>1600200</xdr:rowOff>
    </xdr:to>
    <xdr:pic>
      <xdr:nvPicPr>
        <xdr:cNvPr id="1091" name="Picture 1" descr="Picture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895511" y="152838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93</xdr:row>
      <xdr:rowOff>171450</xdr:rowOff>
    </xdr:from>
    <xdr:to>
      <xdr:col>1</xdr:col>
      <xdr:colOff>1562261</xdr:colOff>
      <xdr:row>93</xdr:row>
      <xdr:rowOff>1504950</xdr:rowOff>
    </xdr:to>
    <xdr:pic>
      <xdr:nvPicPr>
        <xdr:cNvPr id="1092" name="Picture 1" descr="Picture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895511" y="1698879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94</xdr:row>
      <xdr:rowOff>152400</xdr:rowOff>
    </xdr:from>
    <xdr:to>
      <xdr:col>1</xdr:col>
      <xdr:colOff>1505111</xdr:colOff>
      <xdr:row>94</xdr:row>
      <xdr:rowOff>1485900</xdr:rowOff>
    </xdr:to>
    <xdr:pic>
      <xdr:nvPicPr>
        <xdr:cNvPr id="1093" name="Picture 1" descr="Picture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838361" y="1717738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304961</xdr:colOff>
      <xdr:row>189</xdr:row>
      <xdr:rowOff>381000</xdr:rowOff>
    </xdr:from>
    <xdr:to>
      <xdr:col>1</xdr:col>
      <xdr:colOff>1638461</xdr:colOff>
      <xdr:row>189</xdr:row>
      <xdr:rowOff>1714500</xdr:rowOff>
    </xdr:to>
    <xdr:pic>
      <xdr:nvPicPr>
        <xdr:cNvPr id="1094" name="Picture 1" descr="Picture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971711" y="3529774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190</xdr:row>
      <xdr:rowOff>247650</xdr:rowOff>
    </xdr:from>
    <xdr:to>
      <xdr:col>1</xdr:col>
      <xdr:colOff>1581311</xdr:colOff>
      <xdr:row>190</xdr:row>
      <xdr:rowOff>1581150</xdr:rowOff>
    </xdr:to>
    <xdr:pic>
      <xdr:nvPicPr>
        <xdr:cNvPr id="1095" name="Picture 1" descr="Picture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914561" y="354749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362111</xdr:colOff>
      <xdr:row>191</xdr:row>
      <xdr:rowOff>342900</xdr:rowOff>
    </xdr:from>
    <xdr:to>
      <xdr:col>1</xdr:col>
      <xdr:colOff>1695611</xdr:colOff>
      <xdr:row>191</xdr:row>
      <xdr:rowOff>1676400</xdr:rowOff>
    </xdr:to>
    <xdr:pic>
      <xdr:nvPicPr>
        <xdr:cNvPr id="1096" name="Picture 1" descr="Picture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1028861" y="3567493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192</xdr:row>
      <xdr:rowOff>266700</xdr:rowOff>
    </xdr:from>
    <xdr:to>
      <xdr:col>1</xdr:col>
      <xdr:colOff>1543211</xdr:colOff>
      <xdr:row>192</xdr:row>
      <xdr:rowOff>1600200</xdr:rowOff>
    </xdr:to>
    <xdr:pic>
      <xdr:nvPicPr>
        <xdr:cNvPr id="1097" name="Picture 1" descr="Picture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876461" y="358578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141</xdr:row>
      <xdr:rowOff>266700</xdr:rowOff>
    </xdr:from>
    <xdr:to>
      <xdr:col>1</xdr:col>
      <xdr:colOff>1562261</xdr:colOff>
      <xdr:row>141</xdr:row>
      <xdr:rowOff>1600200</xdr:rowOff>
    </xdr:to>
    <xdr:pic>
      <xdr:nvPicPr>
        <xdr:cNvPr id="1098" name="Picture 1" descr="Picture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895511" y="26142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142</xdr:row>
      <xdr:rowOff>247650</xdr:rowOff>
    </xdr:from>
    <xdr:to>
      <xdr:col>1</xdr:col>
      <xdr:colOff>1562261</xdr:colOff>
      <xdr:row>142</xdr:row>
      <xdr:rowOff>1581150</xdr:rowOff>
    </xdr:to>
    <xdr:pic>
      <xdr:nvPicPr>
        <xdr:cNvPr id="1099" name="Picture 1" descr="Picture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895511" y="263309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145</xdr:row>
      <xdr:rowOff>304800</xdr:rowOff>
    </xdr:from>
    <xdr:to>
      <xdr:col>1</xdr:col>
      <xdr:colOff>1543211</xdr:colOff>
      <xdr:row>145</xdr:row>
      <xdr:rowOff>1638300</xdr:rowOff>
    </xdr:to>
    <xdr:pic>
      <xdr:nvPicPr>
        <xdr:cNvPr id="1100" name="Picture 1" descr="Picture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876461" y="269081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146</xdr:row>
      <xdr:rowOff>247650</xdr:rowOff>
    </xdr:from>
    <xdr:to>
      <xdr:col>1</xdr:col>
      <xdr:colOff>1581311</xdr:colOff>
      <xdr:row>146</xdr:row>
      <xdr:rowOff>1581150</xdr:rowOff>
    </xdr:to>
    <xdr:pic>
      <xdr:nvPicPr>
        <xdr:cNvPr id="1101" name="Picture 1" descr="Picture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914561" y="270929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147</xdr:row>
      <xdr:rowOff>266700</xdr:rowOff>
    </xdr:from>
    <xdr:to>
      <xdr:col>1</xdr:col>
      <xdr:colOff>1505111</xdr:colOff>
      <xdr:row>147</xdr:row>
      <xdr:rowOff>1600200</xdr:rowOff>
    </xdr:to>
    <xdr:pic>
      <xdr:nvPicPr>
        <xdr:cNvPr id="1102" name="Picture 1" descr="Picture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838361" y="272853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148</xdr:row>
      <xdr:rowOff>285750</xdr:rowOff>
    </xdr:from>
    <xdr:to>
      <xdr:col>1</xdr:col>
      <xdr:colOff>1619411</xdr:colOff>
      <xdr:row>148</xdr:row>
      <xdr:rowOff>1619250</xdr:rowOff>
    </xdr:to>
    <xdr:pic>
      <xdr:nvPicPr>
        <xdr:cNvPr id="1103" name="Picture 1" descr="Picture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952661" y="274777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149</xdr:row>
      <xdr:rowOff>323850</xdr:rowOff>
    </xdr:from>
    <xdr:to>
      <xdr:col>1</xdr:col>
      <xdr:colOff>1581311</xdr:colOff>
      <xdr:row>149</xdr:row>
      <xdr:rowOff>1657350</xdr:rowOff>
    </xdr:to>
    <xdr:pic>
      <xdr:nvPicPr>
        <xdr:cNvPr id="1104" name="Picture 1" descr="Picture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914561" y="276720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150</xdr:row>
      <xdr:rowOff>304800</xdr:rowOff>
    </xdr:from>
    <xdr:to>
      <xdr:col>1</xdr:col>
      <xdr:colOff>1562261</xdr:colOff>
      <xdr:row>150</xdr:row>
      <xdr:rowOff>1638300</xdr:rowOff>
    </xdr:to>
    <xdr:pic>
      <xdr:nvPicPr>
        <xdr:cNvPr id="1105" name="Picture 1" descr="Picture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895511" y="2786062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95</xdr:row>
      <xdr:rowOff>323850</xdr:rowOff>
    </xdr:from>
    <xdr:to>
      <xdr:col>1</xdr:col>
      <xdr:colOff>1600361</xdr:colOff>
      <xdr:row>95</xdr:row>
      <xdr:rowOff>1657350</xdr:rowOff>
    </xdr:to>
    <xdr:pic>
      <xdr:nvPicPr>
        <xdr:cNvPr id="1106" name="Picture 1" descr="Picture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933611" y="1738503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96</xdr:row>
      <xdr:rowOff>247650</xdr:rowOff>
    </xdr:from>
    <xdr:to>
      <xdr:col>1</xdr:col>
      <xdr:colOff>1581311</xdr:colOff>
      <xdr:row>96</xdr:row>
      <xdr:rowOff>1581150</xdr:rowOff>
    </xdr:to>
    <xdr:pic>
      <xdr:nvPicPr>
        <xdr:cNvPr id="1107" name="Picture 1" descr="Picture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914561" y="175679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190661</xdr:colOff>
      <xdr:row>97</xdr:row>
      <xdr:rowOff>228600</xdr:rowOff>
    </xdr:from>
    <xdr:to>
      <xdr:col>1</xdr:col>
      <xdr:colOff>1524161</xdr:colOff>
      <xdr:row>97</xdr:row>
      <xdr:rowOff>1562100</xdr:rowOff>
    </xdr:to>
    <xdr:pic>
      <xdr:nvPicPr>
        <xdr:cNvPr id="1108" name="Picture 1" descr="Picture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857411" y="177565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98</xdr:row>
      <xdr:rowOff>190500</xdr:rowOff>
    </xdr:from>
    <xdr:to>
      <xdr:col>1</xdr:col>
      <xdr:colOff>1543211</xdr:colOff>
      <xdr:row>98</xdr:row>
      <xdr:rowOff>1524000</xdr:rowOff>
    </xdr:to>
    <xdr:pic>
      <xdr:nvPicPr>
        <xdr:cNvPr id="1109" name="Picture 1" descr="Picture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876461" y="1794319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152561</xdr:colOff>
      <xdr:row>99</xdr:row>
      <xdr:rowOff>228600</xdr:rowOff>
    </xdr:from>
    <xdr:to>
      <xdr:col>1</xdr:col>
      <xdr:colOff>1486061</xdr:colOff>
      <xdr:row>99</xdr:row>
      <xdr:rowOff>1562100</xdr:rowOff>
    </xdr:to>
    <xdr:pic>
      <xdr:nvPicPr>
        <xdr:cNvPr id="1110" name="Picture 1" descr="Picture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819311" y="181375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133511</xdr:colOff>
      <xdr:row>221</xdr:row>
      <xdr:rowOff>209550</xdr:rowOff>
    </xdr:from>
    <xdr:to>
      <xdr:col>1</xdr:col>
      <xdr:colOff>1467011</xdr:colOff>
      <xdr:row>221</xdr:row>
      <xdr:rowOff>1543050</xdr:rowOff>
    </xdr:to>
    <xdr:pic>
      <xdr:nvPicPr>
        <xdr:cNvPr id="1111" name="Picture 1" descr="Picture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800261" y="4137660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222</xdr:row>
      <xdr:rowOff>266700</xdr:rowOff>
    </xdr:from>
    <xdr:to>
      <xdr:col>1</xdr:col>
      <xdr:colOff>1543211</xdr:colOff>
      <xdr:row>222</xdr:row>
      <xdr:rowOff>1600200</xdr:rowOff>
    </xdr:to>
    <xdr:pic>
      <xdr:nvPicPr>
        <xdr:cNvPr id="1112" name="Picture 1" descr="Picture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876461" y="4157281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220</xdr:row>
      <xdr:rowOff>247650</xdr:rowOff>
    </xdr:from>
    <xdr:to>
      <xdr:col>1</xdr:col>
      <xdr:colOff>1505111</xdr:colOff>
      <xdr:row>220</xdr:row>
      <xdr:rowOff>1581150</xdr:rowOff>
    </xdr:to>
    <xdr:pic>
      <xdr:nvPicPr>
        <xdr:cNvPr id="1113" name="Picture 1" descr="Picture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838361" y="411899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324011</xdr:colOff>
      <xdr:row>235</xdr:row>
      <xdr:rowOff>361950</xdr:rowOff>
    </xdr:from>
    <xdr:to>
      <xdr:col>1</xdr:col>
      <xdr:colOff>1657511</xdr:colOff>
      <xdr:row>235</xdr:row>
      <xdr:rowOff>1695450</xdr:rowOff>
    </xdr:to>
    <xdr:pic>
      <xdr:nvPicPr>
        <xdr:cNvPr id="1114" name="Picture 1" descr="Picture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990761" y="4405884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236</xdr:row>
      <xdr:rowOff>285750</xdr:rowOff>
    </xdr:from>
    <xdr:to>
      <xdr:col>1</xdr:col>
      <xdr:colOff>1562261</xdr:colOff>
      <xdr:row>236</xdr:row>
      <xdr:rowOff>1619250</xdr:rowOff>
    </xdr:to>
    <xdr:pic>
      <xdr:nvPicPr>
        <xdr:cNvPr id="1115" name="Picture 1" descr="Picture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895511" y="442417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237</xdr:row>
      <xdr:rowOff>247650</xdr:rowOff>
    </xdr:from>
    <xdr:to>
      <xdr:col>1</xdr:col>
      <xdr:colOff>1562261</xdr:colOff>
      <xdr:row>237</xdr:row>
      <xdr:rowOff>1581150</xdr:rowOff>
    </xdr:to>
    <xdr:pic>
      <xdr:nvPicPr>
        <xdr:cNvPr id="1116" name="Picture 1" descr="Picture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895511" y="444284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247811</xdr:colOff>
      <xdr:row>100</xdr:row>
      <xdr:rowOff>285750</xdr:rowOff>
    </xdr:from>
    <xdr:to>
      <xdr:col>1</xdr:col>
      <xdr:colOff>1581311</xdr:colOff>
      <xdr:row>100</xdr:row>
      <xdr:rowOff>1619250</xdr:rowOff>
    </xdr:to>
    <xdr:pic>
      <xdr:nvPicPr>
        <xdr:cNvPr id="1117" name="Picture 1" descr="Picture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914561" y="183337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362111</xdr:colOff>
      <xdr:row>101</xdr:row>
      <xdr:rowOff>247650</xdr:rowOff>
    </xdr:from>
    <xdr:to>
      <xdr:col>1</xdr:col>
      <xdr:colOff>1695611</xdr:colOff>
      <xdr:row>101</xdr:row>
      <xdr:rowOff>1581150</xdr:rowOff>
    </xdr:to>
    <xdr:pic>
      <xdr:nvPicPr>
        <xdr:cNvPr id="1118" name="Picture 1" descr="Picture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1028861" y="185204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209711</xdr:colOff>
      <xdr:row>102</xdr:row>
      <xdr:rowOff>381000</xdr:rowOff>
    </xdr:from>
    <xdr:to>
      <xdr:col>1</xdr:col>
      <xdr:colOff>1543211</xdr:colOff>
      <xdr:row>102</xdr:row>
      <xdr:rowOff>1714500</xdr:rowOff>
    </xdr:to>
    <xdr:pic>
      <xdr:nvPicPr>
        <xdr:cNvPr id="1119" name="Picture 1" descr="Picture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876461" y="1872424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103</xdr:row>
      <xdr:rowOff>190500</xdr:rowOff>
    </xdr:from>
    <xdr:to>
      <xdr:col>1</xdr:col>
      <xdr:colOff>1600361</xdr:colOff>
      <xdr:row>103</xdr:row>
      <xdr:rowOff>1524000</xdr:rowOff>
    </xdr:to>
    <xdr:pic>
      <xdr:nvPicPr>
        <xdr:cNvPr id="1120" name="Picture 1" descr="Picture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933611" y="1889569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151</xdr:row>
      <xdr:rowOff>228600</xdr:rowOff>
    </xdr:from>
    <xdr:to>
      <xdr:col>1</xdr:col>
      <xdr:colOff>1600361</xdr:colOff>
      <xdr:row>151</xdr:row>
      <xdr:rowOff>1562100</xdr:rowOff>
    </xdr:to>
    <xdr:pic>
      <xdr:nvPicPr>
        <xdr:cNvPr id="1121" name="Picture 1" descr="Picture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933611" y="2804350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152</xdr:row>
      <xdr:rowOff>285750</xdr:rowOff>
    </xdr:from>
    <xdr:to>
      <xdr:col>1</xdr:col>
      <xdr:colOff>1562261</xdr:colOff>
      <xdr:row>152</xdr:row>
      <xdr:rowOff>1619250</xdr:rowOff>
    </xdr:to>
    <xdr:pic>
      <xdr:nvPicPr>
        <xdr:cNvPr id="1122" name="Picture 1" descr="Picture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895511" y="2823972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266861</xdr:colOff>
      <xdr:row>153</xdr:row>
      <xdr:rowOff>361950</xdr:rowOff>
    </xdr:from>
    <xdr:to>
      <xdr:col>1</xdr:col>
      <xdr:colOff>1600361</xdr:colOff>
      <xdr:row>153</xdr:row>
      <xdr:rowOff>1695450</xdr:rowOff>
    </xdr:to>
    <xdr:pic>
      <xdr:nvPicPr>
        <xdr:cNvPr id="1123" name="Picture 1" descr="Picture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933611" y="2843784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76</xdr:row>
      <xdr:rowOff>190500</xdr:rowOff>
    </xdr:from>
    <xdr:to>
      <xdr:col>1</xdr:col>
      <xdr:colOff>1505111</xdr:colOff>
      <xdr:row>76</xdr:row>
      <xdr:rowOff>1524000</xdr:rowOff>
    </xdr:to>
    <xdr:pic>
      <xdr:nvPicPr>
        <xdr:cNvPr id="1124" name="Picture 1" descr="Picture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838361" y="13752195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228761</xdr:colOff>
      <xdr:row>143</xdr:row>
      <xdr:rowOff>247650</xdr:rowOff>
    </xdr:from>
    <xdr:to>
      <xdr:col>1</xdr:col>
      <xdr:colOff>1562261</xdr:colOff>
      <xdr:row>143</xdr:row>
      <xdr:rowOff>1581150</xdr:rowOff>
    </xdr:to>
    <xdr:pic>
      <xdr:nvPicPr>
        <xdr:cNvPr id="1125" name="Picture 1" descr="Picture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xfrm>
          <a:off x="895511" y="2652141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285911</xdr:colOff>
      <xdr:row>144</xdr:row>
      <xdr:rowOff>361950</xdr:rowOff>
    </xdr:from>
    <xdr:to>
      <xdr:col>1</xdr:col>
      <xdr:colOff>1619411</xdr:colOff>
      <xdr:row>144</xdr:row>
      <xdr:rowOff>1695450</xdr:rowOff>
    </xdr:to>
    <xdr:pic>
      <xdr:nvPicPr>
        <xdr:cNvPr id="1126" name="Picture 1" descr="Picture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xfrm>
          <a:off x="952661" y="267233400"/>
          <a:ext cx="1333500" cy="1333500"/>
        </a:xfrm>
        <a:prstGeom prst="rect">
          <a:avLst/>
        </a:prstGeom>
      </xdr:spPr>
    </xdr:pic>
    <xdr:clientData/>
  </xdr:twoCellAnchor>
  <xdr:twoCellAnchor>
    <xdr:from>
      <xdr:col>1</xdr:col>
      <xdr:colOff>171611</xdr:colOff>
      <xdr:row>202</xdr:row>
      <xdr:rowOff>247650</xdr:rowOff>
    </xdr:from>
    <xdr:to>
      <xdr:col>1</xdr:col>
      <xdr:colOff>1505111</xdr:colOff>
      <xdr:row>202</xdr:row>
      <xdr:rowOff>1581150</xdr:rowOff>
    </xdr:to>
    <xdr:pic>
      <xdr:nvPicPr>
        <xdr:cNvPr id="1127" name="Picture 1" descr="Picture">
          <a:extLst>
            <a:ext uri="{FF2B5EF4-FFF2-40B4-BE49-F238E27FC236}">
              <a16:creationId xmlns:a16="http://schemas.microsoft.com/office/drawing/2014/main" id="{4AD5A79F-4E98-469E-BF6C-953DA910E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838361" y="377609100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329293</xdr:colOff>
      <xdr:row>193</xdr:row>
      <xdr:rowOff>416380</xdr:rowOff>
    </xdr:from>
    <xdr:to>
      <xdr:col>1</xdr:col>
      <xdr:colOff>1455148</xdr:colOff>
      <xdr:row>193</xdr:row>
      <xdr:rowOff>1592580</xdr:rowOff>
    </xdr:to>
    <xdr:pic>
      <xdr:nvPicPr>
        <xdr:cNvPr id="1128" name="Obraz 1127">
          <a:extLst>
            <a:ext uri="{FF2B5EF4-FFF2-40B4-BE49-F238E27FC236}">
              <a16:creationId xmlns:a16="http://schemas.microsoft.com/office/drawing/2014/main" id="{8F0F6CAF-A889-D724-AE02-4351CC2E7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043" y="360632830"/>
          <a:ext cx="1125855" cy="11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334131</xdr:colOff>
      <xdr:row>194</xdr:row>
      <xdr:rowOff>437847</xdr:rowOff>
    </xdr:from>
    <xdr:to>
      <xdr:col>1</xdr:col>
      <xdr:colOff>1566333</xdr:colOff>
      <xdr:row>194</xdr:row>
      <xdr:rowOff>1677853</xdr:rowOff>
    </xdr:to>
    <xdr:pic>
      <xdr:nvPicPr>
        <xdr:cNvPr id="1129" name="Obraz 1128">
          <a:extLst>
            <a:ext uri="{FF2B5EF4-FFF2-40B4-BE49-F238E27FC236}">
              <a16:creationId xmlns:a16="http://schemas.microsoft.com/office/drawing/2014/main" id="{A2FFB3B4-1A04-65D6-3555-D0A40FE26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631" y="365266514"/>
          <a:ext cx="1232202" cy="1240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246742</xdr:colOff>
      <xdr:row>140</xdr:row>
      <xdr:rowOff>242206</xdr:rowOff>
    </xdr:from>
    <xdr:to>
      <xdr:col>1</xdr:col>
      <xdr:colOff>1416956</xdr:colOff>
      <xdr:row>140</xdr:row>
      <xdr:rowOff>1412420</xdr:rowOff>
    </xdr:to>
    <xdr:pic>
      <xdr:nvPicPr>
        <xdr:cNvPr id="1130" name="Obraz 1129">
          <a:extLst>
            <a:ext uri="{FF2B5EF4-FFF2-40B4-BE49-F238E27FC236}">
              <a16:creationId xmlns:a16="http://schemas.microsoft.com/office/drawing/2014/main" id="{AA846470-3960-8CD7-9AFA-F0493DA14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92" y="259493656"/>
          <a:ext cx="1170214" cy="1170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272142</xdr:colOff>
      <xdr:row>139</xdr:row>
      <xdr:rowOff>465364</xdr:rowOff>
    </xdr:from>
    <xdr:to>
      <xdr:col>1</xdr:col>
      <xdr:colOff>1469571</xdr:colOff>
      <xdr:row>139</xdr:row>
      <xdr:rowOff>1669143</xdr:rowOff>
    </xdr:to>
    <xdr:pic>
      <xdr:nvPicPr>
        <xdr:cNvPr id="1131" name="Obraz 1130">
          <a:extLst>
            <a:ext uri="{FF2B5EF4-FFF2-40B4-BE49-F238E27FC236}">
              <a16:creationId xmlns:a16="http://schemas.microsoft.com/office/drawing/2014/main" id="{8A0C7093-612D-D4C7-EDA5-231891029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892" y="257811814"/>
          <a:ext cx="1197429" cy="1203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1033834</xdr:colOff>
      <xdr:row>2</xdr:row>
      <xdr:rowOff>132314</xdr:rowOff>
    </xdr:from>
    <xdr:to>
      <xdr:col>3</xdr:col>
      <xdr:colOff>1901008</xdr:colOff>
      <xdr:row>2</xdr:row>
      <xdr:rowOff>1411575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611956E-CD3B-4A96-A12B-F1F949C1E6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0169" t="52114" r="38621" b="17348"/>
        <a:stretch/>
      </xdr:blipFill>
      <xdr:spPr>
        <a:xfrm>
          <a:off x="5648167" y="809647"/>
          <a:ext cx="867174" cy="127926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3</xdr:col>
      <xdr:colOff>777877</xdr:colOff>
      <xdr:row>2</xdr:row>
      <xdr:rowOff>1449917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7BDB50B-6EFA-42B7-8DA9-CDABF07437BE}"/>
            </a:ext>
          </a:extLst>
        </xdr:cNvPr>
        <xdr:cNvGrpSpPr/>
      </xdr:nvGrpSpPr>
      <xdr:grpSpPr>
        <a:xfrm>
          <a:off x="698500" y="660400"/>
          <a:ext cx="5032377" cy="1449917"/>
          <a:chOff x="762000" y="524232"/>
          <a:chExt cx="7188200" cy="2409468"/>
        </a:xfrm>
      </xdr:grpSpPr>
      <xdr:pic>
        <xdr:nvPicPr>
          <xdr:cNvPr id="4" name="Obraz 3">
            <a:extLst>
              <a:ext uri="{FF2B5EF4-FFF2-40B4-BE49-F238E27FC236}">
                <a16:creationId xmlns:a16="http://schemas.microsoft.com/office/drawing/2014/main" id="{0F7F8206-B634-1A84-3D32-68B5F01C83E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34"/>
          <a:srcRect l="45307"/>
          <a:stretch/>
        </xdr:blipFill>
        <xdr:spPr>
          <a:xfrm>
            <a:off x="5422900" y="524232"/>
            <a:ext cx="2527300" cy="2386814"/>
          </a:xfrm>
          <a:prstGeom prst="rect">
            <a:avLst/>
          </a:prstGeom>
        </xdr:spPr>
      </xdr:pic>
      <xdr:pic>
        <xdr:nvPicPr>
          <xdr:cNvPr id="5" name="Obraz 4">
            <a:extLst>
              <a:ext uri="{FF2B5EF4-FFF2-40B4-BE49-F238E27FC236}">
                <a16:creationId xmlns:a16="http://schemas.microsoft.com/office/drawing/2014/main" id="{56C683DE-5F28-9300-91B0-469934787A4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0" y="603250"/>
            <a:ext cx="4756150" cy="23304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6</xdr:col>
      <xdr:colOff>1799166</xdr:colOff>
      <xdr:row>1</xdr:row>
      <xdr:rowOff>275167</xdr:rowOff>
    </xdr:from>
    <xdr:to>
      <xdr:col>8</xdr:col>
      <xdr:colOff>1211737</xdr:colOff>
      <xdr:row>2</xdr:row>
      <xdr:rowOff>3471334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8B33F48E-B272-A3C6-C6CA-797466EF2D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6"/>
        <a:srcRect l="31863" t="28493" r="37166" b="22138"/>
        <a:stretch/>
      </xdr:blipFill>
      <xdr:spPr>
        <a:xfrm>
          <a:off x="15176499" y="613834"/>
          <a:ext cx="3942238" cy="3534833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S244"/>
  <sheetViews>
    <sheetView showGridLines="0" tabSelected="1" zoomScale="30" zoomScaleNormal="30" workbookViewId="0">
      <selection activeCell="D251" sqref="D251"/>
    </sheetView>
  </sheetViews>
  <sheetFormatPr defaultColWidth="8.7265625" defaultRowHeight="26" x14ac:dyDescent="0.6"/>
  <cols>
    <col min="1" max="1" width="10" style="2" bestFit="1" customWidth="1"/>
    <col min="2" max="2" width="33.6328125" style="2" customWidth="1"/>
    <col min="3" max="3" width="27.26953125" style="12" customWidth="1"/>
    <col min="4" max="4" width="66.1796875" style="1" bestFit="1" customWidth="1"/>
    <col min="5" max="5" width="29.81640625" style="17" bestFit="1" customWidth="1"/>
    <col min="6" max="6" width="29.54296875" style="17" bestFit="1" customWidth="1"/>
    <col min="7" max="7" width="34" style="17" customWidth="1"/>
    <col min="8" max="8" width="31" style="1" bestFit="1" customWidth="1"/>
    <col min="9" max="9" width="25.26953125" style="17" customWidth="1"/>
    <col min="10" max="10" width="16.81640625" style="17" customWidth="1"/>
    <col min="11" max="11" width="15" style="17" customWidth="1"/>
    <col min="12" max="12" width="19.36328125" style="17" customWidth="1"/>
    <col min="13" max="13" width="16.90625" style="17" customWidth="1"/>
    <col min="14" max="14" width="18.36328125" style="17" customWidth="1"/>
    <col min="15" max="15" width="21.6328125" style="10" customWidth="1"/>
    <col min="16" max="16" width="20.54296875" style="10" customWidth="1"/>
    <col min="17" max="17" width="20.08984375" style="1" bestFit="1" customWidth="1"/>
    <col min="18" max="18" width="8.7265625" style="1"/>
    <col min="19" max="19" width="20.08984375" style="1" bestFit="1" customWidth="1"/>
    <col min="20" max="16384" width="8.7265625" style="1"/>
  </cols>
  <sheetData>
    <row r="3" spans="1:19" ht="282.5" customHeight="1" x14ac:dyDescent="0.6">
      <c r="E3" s="21" t="s">
        <v>390</v>
      </c>
    </row>
    <row r="4" spans="1:19" ht="31.5" customHeight="1" x14ac:dyDescent="0.6">
      <c r="K4" s="19" t="s">
        <v>0</v>
      </c>
      <c r="L4" s="19"/>
      <c r="M4" s="19"/>
      <c r="N4" s="19"/>
    </row>
    <row r="5" spans="1:19" s="5" customFormat="1" ht="78" x14ac:dyDescent="0.35">
      <c r="A5" s="3" t="s">
        <v>1</v>
      </c>
      <c r="B5" s="4" t="s">
        <v>2</v>
      </c>
      <c r="C5" s="1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3" t="s">
        <v>18</v>
      </c>
      <c r="O5" s="23" t="s">
        <v>16</v>
      </c>
      <c r="P5" s="23" t="s">
        <v>17</v>
      </c>
    </row>
    <row r="6" spans="1:19" ht="150" customHeight="1" x14ac:dyDescent="0.6">
      <c r="A6" s="9">
        <v>1</v>
      </c>
      <c r="B6" s="6"/>
      <c r="C6" s="14">
        <v>6017406610855</v>
      </c>
      <c r="D6" s="18" t="s">
        <v>238</v>
      </c>
      <c r="E6" s="18" t="s">
        <v>239</v>
      </c>
      <c r="F6" s="18" t="s">
        <v>240</v>
      </c>
      <c r="G6" s="18" t="s">
        <v>241</v>
      </c>
      <c r="H6" s="18" t="s">
        <v>242</v>
      </c>
      <c r="I6" s="18" t="s">
        <v>243</v>
      </c>
      <c r="J6" s="18" t="s">
        <v>243</v>
      </c>
      <c r="K6" s="16">
        <v>1660</v>
      </c>
      <c r="L6" s="16"/>
      <c r="M6" s="16"/>
      <c r="N6" s="16">
        <v>500</v>
      </c>
      <c r="O6" s="11">
        <v>1999.1666666666667</v>
      </c>
      <c r="P6" s="11">
        <v>2399</v>
      </c>
      <c r="Q6" s="22"/>
      <c r="S6" s="22"/>
    </row>
    <row r="7" spans="1:19" ht="150" customHeight="1" x14ac:dyDescent="0.6">
      <c r="A7" s="9">
        <f>A6+1</f>
        <v>2</v>
      </c>
      <c r="B7" s="6"/>
      <c r="C7" s="14" t="s">
        <v>19</v>
      </c>
      <c r="D7" s="18" t="s">
        <v>244</v>
      </c>
      <c r="E7" s="18" t="s">
        <v>239</v>
      </c>
      <c r="F7" s="18" t="s">
        <v>240</v>
      </c>
      <c r="G7" s="18" t="s">
        <v>241</v>
      </c>
      <c r="H7" s="18" t="s">
        <v>242</v>
      </c>
      <c r="I7" s="18" t="s">
        <v>243</v>
      </c>
      <c r="J7" s="18" t="s">
        <v>243</v>
      </c>
      <c r="K7" s="16">
        <v>600</v>
      </c>
      <c r="L7" s="16"/>
      <c r="M7" s="16"/>
      <c r="N7" s="16">
        <v>300</v>
      </c>
      <c r="O7" s="11">
        <v>395.83333333333337</v>
      </c>
      <c r="P7" s="11">
        <v>475</v>
      </c>
      <c r="Q7" s="22"/>
    </row>
    <row r="8" spans="1:19" ht="150" customHeight="1" x14ac:dyDescent="0.6">
      <c r="A8" s="9">
        <f t="shared" ref="A8:A71" si="0">A7+1</f>
        <v>3</v>
      </c>
      <c r="B8" s="6"/>
      <c r="C8" s="14" t="s">
        <v>20</v>
      </c>
      <c r="D8" s="16" t="s">
        <v>235</v>
      </c>
      <c r="E8" s="18" t="s">
        <v>239</v>
      </c>
      <c r="F8" s="18" t="s">
        <v>240</v>
      </c>
      <c r="G8" s="18" t="s">
        <v>246</v>
      </c>
      <c r="H8" s="18" t="s">
        <v>243</v>
      </c>
      <c r="I8" s="18" t="s">
        <v>243</v>
      </c>
      <c r="J8" s="18" t="s">
        <v>243</v>
      </c>
      <c r="K8" s="16">
        <v>160</v>
      </c>
      <c r="L8" s="16"/>
      <c r="M8" s="16"/>
      <c r="N8" s="16">
        <v>480</v>
      </c>
      <c r="O8" s="11">
        <v>257.5</v>
      </c>
      <c r="P8" s="11">
        <v>309</v>
      </c>
      <c r="Q8" s="22"/>
    </row>
    <row r="9" spans="1:19" ht="150" customHeight="1" x14ac:dyDescent="0.6">
      <c r="A9" s="9">
        <f t="shared" si="0"/>
        <v>4</v>
      </c>
      <c r="B9" s="6"/>
      <c r="C9" s="14" t="s">
        <v>21</v>
      </c>
      <c r="D9" s="16" t="s">
        <v>236</v>
      </c>
      <c r="E9" s="18" t="s">
        <v>239</v>
      </c>
      <c r="F9" s="18" t="s">
        <v>240</v>
      </c>
      <c r="G9" s="18" t="s">
        <v>246</v>
      </c>
      <c r="H9" s="18" t="s">
        <v>243</v>
      </c>
      <c r="I9" s="18" t="s">
        <v>243</v>
      </c>
      <c r="J9" s="18" t="s">
        <v>243</v>
      </c>
      <c r="K9" s="16">
        <v>160</v>
      </c>
      <c r="L9" s="16"/>
      <c r="M9" s="16"/>
      <c r="N9" s="16">
        <v>580</v>
      </c>
      <c r="O9" s="11">
        <v>324.16666666666669</v>
      </c>
      <c r="P9" s="11">
        <v>389</v>
      </c>
      <c r="Q9" s="22"/>
    </row>
    <row r="10" spans="1:19" ht="150" customHeight="1" x14ac:dyDescent="0.6">
      <c r="A10" s="9">
        <f t="shared" si="0"/>
        <v>5</v>
      </c>
      <c r="B10" s="6"/>
      <c r="C10" s="14" t="s">
        <v>22</v>
      </c>
      <c r="D10" s="16" t="s">
        <v>237</v>
      </c>
      <c r="E10" s="18" t="s">
        <v>239</v>
      </c>
      <c r="F10" s="18" t="s">
        <v>240</v>
      </c>
      <c r="G10" s="18" t="s">
        <v>246</v>
      </c>
      <c r="H10" s="16" t="s">
        <v>247</v>
      </c>
      <c r="I10" s="18" t="s">
        <v>243</v>
      </c>
      <c r="J10" s="18" t="s">
        <v>243</v>
      </c>
      <c r="K10" s="16">
        <v>1200</v>
      </c>
      <c r="L10" s="16"/>
      <c r="M10" s="16"/>
      <c r="N10" s="16">
        <v>500</v>
      </c>
      <c r="O10" s="11">
        <v>140</v>
      </c>
      <c r="P10" s="11">
        <v>168</v>
      </c>
      <c r="Q10" s="22"/>
    </row>
    <row r="11" spans="1:19" ht="150" customHeight="1" x14ac:dyDescent="0.6">
      <c r="A11" s="9">
        <f t="shared" si="0"/>
        <v>6</v>
      </c>
      <c r="B11" s="6"/>
      <c r="C11" s="14" t="s">
        <v>23</v>
      </c>
      <c r="D11" s="16" t="s">
        <v>248</v>
      </c>
      <c r="E11" s="18" t="s">
        <v>239</v>
      </c>
      <c r="F11" s="18" t="s">
        <v>240</v>
      </c>
      <c r="G11" s="18" t="s">
        <v>246</v>
      </c>
      <c r="H11" s="16" t="s">
        <v>247</v>
      </c>
      <c r="I11" s="18" t="s">
        <v>243</v>
      </c>
      <c r="J11" s="18" t="s">
        <v>243</v>
      </c>
      <c r="K11" s="16">
        <v>1200</v>
      </c>
      <c r="L11" s="16">
        <v>250</v>
      </c>
      <c r="M11" s="16">
        <v>1000</v>
      </c>
      <c r="N11" s="16"/>
      <c r="O11" s="11">
        <v>304.16666666666669</v>
      </c>
      <c r="P11" s="11">
        <v>365</v>
      </c>
      <c r="Q11" s="22"/>
    </row>
    <row r="12" spans="1:19" ht="150" customHeight="1" x14ac:dyDescent="0.6">
      <c r="A12" s="9">
        <f t="shared" si="0"/>
        <v>7</v>
      </c>
      <c r="B12" s="6"/>
      <c r="C12" s="14" t="s">
        <v>24</v>
      </c>
      <c r="D12" s="16" t="s">
        <v>249</v>
      </c>
      <c r="E12" s="18" t="s">
        <v>239</v>
      </c>
      <c r="F12" s="18" t="s">
        <v>240</v>
      </c>
      <c r="G12" s="18" t="s">
        <v>245</v>
      </c>
      <c r="H12" s="16" t="s">
        <v>243</v>
      </c>
      <c r="I12" s="18" t="s">
        <v>243</v>
      </c>
      <c r="J12" s="18" t="s">
        <v>243</v>
      </c>
      <c r="K12" s="16">
        <v>160</v>
      </c>
      <c r="L12" s="16"/>
      <c r="M12" s="16"/>
      <c r="N12" s="16">
        <v>480</v>
      </c>
      <c r="O12" s="11">
        <v>257.5</v>
      </c>
      <c r="P12" s="11">
        <v>309</v>
      </c>
      <c r="Q12" s="22"/>
    </row>
    <row r="13" spans="1:19" ht="150" customHeight="1" x14ac:dyDescent="0.6">
      <c r="A13" s="9">
        <f t="shared" si="0"/>
        <v>8</v>
      </c>
      <c r="B13" s="6"/>
      <c r="C13" s="14" t="s">
        <v>25</v>
      </c>
      <c r="D13" s="16" t="s">
        <v>236</v>
      </c>
      <c r="E13" s="18" t="s">
        <v>239</v>
      </c>
      <c r="F13" s="18" t="s">
        <v>240</v>
      </c>
      <c r="G13" s="18" t="s">
        <v>245</v>
      </c>
      <c r="H13" s="16" t="s">
        <v>243</v>
      </c>
      <c r="I13" s="18" t="s">
        <v>243</v>
      </c>
      <c r="J13" s="18" t="s">
        <v>243</v>
      </c>
      <c r="K13" s="16">
        <v>160</v>
      </c>
      <c r="L13" s="16"/>
      <c r="M13" s="16"/>
      <c r="N13" s="16">
        <v>580</v>
      </c>
      <c r="O13" s="11">
        <v>324.16666666666669</v>
      </c>
      <c r="P13" s="11">
        <v>389</v>
      </c>
      <c r="Q13" s="22"/>
    </row>
    <row r="14" spans="1:19" ht="150" customHeight="1" x14ac:dyDescent="0.6">
      <c r="A14" s="9">
        <f t="shared" si="0"/>
        <v>9</v>
      </c>
      <c r="B14" s="6"/>
      <c r="C14" s="14" t="s">
        <v>26</v>
      </c>
      <c r="D14" s="16" t="s">
        <v>237</v>
      </c>
      <c r="E14" s="18" t="s">
        <v>239</v>
      </c>
      <c r="F14" s="18" t="s">
        <v>240</v>
      </c>
      <c r="G14" s="18" t="s">
        <v>245</v>
      </c>
      <c r="H14" s="16" t="s">
        <v>247</v>
      </c>
      <c r="I14" s="18" t="s">
        <v>243</v>
      </c>
      <c r="J14" s="18" t="s">
        <v>243</v>
      </c>
      <c r="K14" s="16">
        <v>1200</v>
      </c>
      <c r="L14" s="16"/>
      <c r="M14" s="16"/>
      <c r="N14" s="16">
        <v>500</v>
      </c>
      <c r="O14" s="11">
        <v>140</v>
      </c>
      <c r="P14" s="11">
        <v>168</v>
      </c>
      <c r="Q14" s="22"/>
    </row>
    <row r="15" spans="1:19" ht="150" customHeight="1" x14ac:dyDescent="0.6">
      <c r="A15" s="9">
        <f t="shared" si="0"/>
        <v>10</v>
      </c>
      <c r="B15" s="6"/>
      <c r="C15" s="14" t="s">
        <v>27</v>
      </c>
      <c r="D15" s="16" t="s">
        <v>248</v>
      </c>
      <c r="E15" s="18" t="s">
        <v>239</v>
      </c>
      <c r="F15" s="18" t="s">
        <v>240</v>
      </c>
      <c r="G15" s="18" t="s">
        <v>245</v>
      </c>
      <c r="H15" s="16" t="s">
        <v>247</v>
      </c>
      <c r="I15" s="18" t="s">
        <v>243</v>
      </c>
      <c r="J15" s="18" t="s">
        <v>243</v>
      </c>
      <c r="K15" s="16">
        <v>1200</v>
      </c>
      <c r="L15" s="16">
        <v>250</v>
      </c>
      <c r="M15" s="16">
        <v>1000</v>
      </c>
      <c r="N15" s="16"/>
      <c r="O15" s="11">
        <v>304.16666666666669</v>
      </c>
      <c r="P15" s="11">
        <v>365</v>
      </c>
      <c r="Q15" s="22"/>
    </row>
    <row r="16" spans="1:19" ht="150" customHeight="1" x14ac:dyDescent="0.6">
      <c r="A16" s="9">
        <f t="shared" si="0"/>
        <v>11</v>
      </c>
      <c r="B16" s="6"/>
      <c r="C16" s="14" t="s">
        <v>28</v>
      </c>
      <c r="D16" s="16" t="s">
        <v>252</v>
      </c>
      <c r="E16" s="18" t="s">
        <v>250</v>
      </c>
      <c r="F16" s="18" t="s">
        <v>251</v>
      </c>
      <c r="G16" s="18" t="s">
        <v>245</v>
      </c>
      <c r="H16" s="16" t="s">
        <v>242</v>
      </c>
      <c r="I16" s="18" t="s">
        <v>243</v>
      </c>
      <c r="J16" s="18" t="s">
        <v>243</v>
      </c>
      <c r="K16" s="16">
        <v>1600</v>
      </c>
      <c r="L16" s="16"/>
      <c r="M16" s="16"/>
      <c r="N16" s="16">
        <v>500</v>
      </c>
      <c r="O16" s="11">
        <v>540</v>
      </c>
      <c r="P16" s="11">
        <v>648</v>
      </c>
      <c r="Q16" s="22"/>
    </row>
    <row r="17" spans="1:17" ht="150" customHeight="1" x14ac:dyDescent="0.6">
      <c r="A17" s="9">
        <f t="shared" si="0"/>
        <v>12</v>
      </c>
      <c r="B17" s="6"/>
      <c r="C17" s="14" t="s">
        <v>29</v>
      </c>
      <c r="D17" s="16" t="s">
        <v>252</v>
      </c>
      <c r="E17" s="18" t="s">
        <v>250</v>
      </c>
      <c r="F17" s="18" t="s">
        <v>251</v>
      </c>
      <c r="G17" s="18" t="s">
        <v>246</v>
      </c>
      <c r="H17" s="16" t="s">
        <v>242</v>
      </c>
      <c r="I17" s="18" t="s">
        <v>243</v>
      </c>
      <c r="J17" s="18" t="s">
        <v>243</v>
      </c>
      <c r="K17" s="16">
        <v>1600</v>
      </c>
      <c r="L17" s="16"/>
      <c r="M17" s="16"/>
      <c r="N17" s="16">
        <v>500</v>
      </c>
      <c r="O17" s="11">
        <v>540</v>
      </c>
      <c r="P17" s="11">
        <v>648</v>
      </c>
      <c r="Q17" s="22"/>
    </row>
    <row r="18" spans="1:17" ht="150" customHeight="1" x14ac:dyDescent="0.6">
      <c r="A18" s="9">
        <f t="shared" si="0"/>
        <v>13</v>
      </c>
      <c r="B18" s="6"/>
      <c r="C18" s="14" t="s">
        <v>30</v>
      </c>
      <c r="D18" s="16" t="s">
        <v>253</v>
      </c>
      <c r="E18" s="18" t="s">
        <v>250</v>
      </c>
      <c r="F18" s="18" t="s">
        <v>251</v>
      </c>
      <c r="G18" s="18" t="s">
        <v>245</v>
      </c>
      <c r="H18" s="16" t="s">
        <v>242</v>
      </c>
      <c r="I18" s="18" t="s">
        <v>243</v>
      </c>
      <c r="J18" s="18" t="s">
        <v>243</v>
      </c>
      <c r="K18" s="16">
        <v>480</v>
      </c>
      <c r="L18" s="16"/>
      <c r="M18" s="16"/>
      <c r="N18" s="16">
        <v>250</v>
      </c>
      <c r="O18" s="11">
        <v>208.25</v>
      </c>
      <c r="P18" s="11">
        <v>249.9</v>
      </c>
      <c r="Q18" s="22"/>
    </row>
    <row r="19" spans="1:17" ht="150" customHeight="1" x14ac:dyDescent="0.6">
      <c r="A19" s="9">
        <f t="shared" si="0"/>
        <v>14</v>
      </c>
      <c r="B19" s="6"/>
      <c r="C19" s="14" t="s">
        <v>31</v>
      </c>
      <c r="D19" s="16" t="s">
        <v>254</v>
      </c>
      <c r="E19" s="18" t="s">
        <v>250</v>
      </c>
      <c r="F19" s="18" t="s">
        <v>251</v>
      </c>
      <c r="G19" s="18" t="s">
        <v>246</v>
      </c>
      <c r="H19" s="16" t="s">
        <v>242</v>
      </c>
      <c r="I19" s="18" t="s">
        <v>243</v>
      </c>
      <c r="J19" s="18" t="s">
        <v>243</v>
      </c>
      <c r="K19" s="16">
        <v>480</v>
      </c>
      <c r="L19" s="16"/>
      <c r="M19" s="16"/>
      <c r="N19" s="16">
        <v>250</v>
      </c>
      <c r="O19" s="11">
        <v>208.25</v>
      </c>
      <c r="P19" s="11">
        <v>249.9</v>
      </c>
      <c r="Q19" s="22"/>
    </row>
    <row r="20" spans="1:17" ht="150" customHeight="1" x14ac:dyDescent="0.6">
      <c r="A20" s="9">
        <f t="shared" si="0"/>
        <v>15</v>
      </c>
      <c r="B20" s="6"/>
      <c r="C20" s="14" t="s">
        <v>32</v>
      </c>
      <c r="D20" s="16" t="s">
        <v>253</v>
      </c>
      <c r="E20" s="18" t="s">
        <v>250</v>
      </c>
      <c r="F20" s="18" t="s">
        <v>251</v>
      </c>
      <c r="G20" s="18" t="s">
        <v>245</v>
      </c>
      <c r="H20" s="16" t="s">
        <v>242</v>
      </c>
      <c r="I20" s="18" t="s">
        <v>243</v>
      </c>
      <c r="J20" s="18" t="s">
        <v>243</v>
      </c>
      <c r="K20" s="16">
        <v>610</v>
      </c>
      <c r="L20" s="16"/>
      <c r="M20" s="16"/>
      <c r="N20" s="16">
        <v>300</v>
      </c>
      <c r="O20" s="11">
        <v>249.91666666666666</v>
      </c>
      <c r="P20" s="11">
        <v>299.89999999999998</v>
      </c>
      <c r="Q20" s="22"/>
    </row>
    <row r="21" spans="1:17" ht="150" customHeight="1" x14ac:dyDescent="0.6">
      <c r="A21" s="9">
        <f t="shared" si="0"/>
        <v>16</v>
      </c>
      <c r="B21" s="6"/>
      <c r="C21" s="14" t="s">
        <v>33</v>
      </c>
      <c r="D21" s="16" t="s">
        <v>254</v>
      </c>
      <c r="E21" s="18" t="s">
        <v>250</v>
      </c>
      <c r="F21" s="18" t="s">
        <v>251</v>
      </c>
      <c r="G21" s="18" t="s">
        <v>246</v>
      </c>
      <c r="H21" s="16" t="s">
        <v>242</v>
      </c>
      <c r="I21" s="18" t="s">
        <v>243</v>
      </c>
      <c r="J21" s="18" t="s">
        <v>243</v>
      </c>
      <c r="K21" s="16">
        <v>610</v>
      </c>
      <c r="L21" s="16"/>
      <c r="M21" s="16"/>
      <c r="N21" s="16">
        <v>300</v>
      </c>
      <c r="O21" s="11">
        <v>249.91666666666666</v>
      </c>
      <c r="P21" s="11">
        <v>299.89999999999998</v>
      </c>
      <c r="Q21" s="22"/>
    </row>
    <row r="22" spans="1:17" ht="150" customHeight="1" x14ac:dyDescent="0.6">
      <c r="A22" s="9">
        <f t="shared" si="0"/>
        <v>17</v>
      </c>
      <c r="B22" s="6"/>
      <c r="C22" s="14" t="s">
        <v>34</v>
      </c>
      <c r="D22" s="16" t="s">
        <v>255</v>
      </c>
      <c r="E22" s="18" t="s">
        <v>250</v>
      </c>
      <c r="F22" s="18" t="s">
        <v>251</v>
      </c>
      <c r="G22" s="18" t="s">
        <v>245</v>
      </c>
      <c r="H22" s="16" t="s">
        <v>242</v>
      </c>
      <c r="I22" s="18" t="s">
        <v>243</v>
      </c>
      <c r="J22" s="18" t="s">
        <v>243</v>
      </c>
      <c r="K22" s="16">
        <v>300</v>
      </c>
      <c r="L22" s="16"/>
      <c r="M22" s="16"/>
      <c r="N22" s="16">
        <v>130</v>
      </c>
      <c r="O22" s="11">
        <v>69.916666666666671</v>
      </c>
      <c r="P22" s="11">
        <v>83.9</v>
      </c>
      <c r="Q22" s="22"/>
    </row>
    <row r="23" spans="1:17" ht="150" customHeight="1" x14ac:dyDescent="0.6">
      <c r="A23" s="9">
        <f t="shared" si="0"/>
        <v>18</v>
      </c>
      <c r="B23" s="6"/>
      <c r="C23" s="14" t="s">
        <v>35</v>
      </c>
      <c r="D23" s="16" t="s">
        <v>254</v>
      </c>
      <c r="E23" s="18" t="s">
        <v>250</v>
      </c>
      <c r="F23" s="18" t="s">
        <v>251</v>
      </c>
      <c r="G23" s="18" t="s">
        <v>246</v>
      </c>
      <c r="H23" s="16" t="s">
        <v>242</v>
      </c>
      <c r="I23" s="18" t="s">
        <v>243</v>
      </c>
      <c r="J23" s="18" t="s">
        <v>243</v>
      </c>
      <c r="K23" s="16">
        <v>300</v>
      </c>
      <c r="L23" s="16"/>
      <c r="M23" s="16"/>
      <c r="N23" s="16">
        <v>130</v>
      </c>
      <c r="O23" s="11">
        <v>69.916666666666671</v>
      </c>
      <c r="P23" s="11">
        <v>83.9</v>
      </c>
      <c r="Q23" s="22"/>
    </row>
    <row r="24" spans="1:17" ht="150" customHeight="1" x14ac:dyDescent="0.6">
      <c r="A24" s="9">
        <f t="shared" si="0"/>
        <v>19</v>
      </c>
      <c r="B24" s="6"/>
      <c r="C24" s="14" t="s">
        <v>36</v>
      </c>
      <c r="D24" s="16" t="s">
        <v>256</v>
      </c>
      <c r="E24" s="18" t="s">
        <v>239</v>
      </c>
      <c r="F24" s="18" t="s">
        <v>240</v>
      </c>
      <c r="G24" s="18" t="s">
        <v>246</v>
      </c>
      <c r="H24" s="18" t="s">
        <v>243</v>
      </c>
      <c r="I24" s="18" t="s">
        <v>243</v>
      </c>
      <c r="J24" s="18" t="s">
        <v>243</v>
      </c>
      <c r="K24" s="16">
        <v>230</v>
      </c>
      <c r="L24" s="16">
        <v>230</v>
      </c>
      <c r="M24" s="16">
        <v>130</v>
      </c>
      <c r="N24" s="16"/>
      <c r="O24" s="11">
        <v>62.5</v>
      </c>
      <c r="P24" s="11">
        <v>75</v>
      </c>
      <c r="Q24" s="22"/>
    </row>
    <row r="25" spans="1:17" ht="150" customHeight="1" x14ac:dyDescent="0.6">
      <c r="A25" s="9">
        <f t="shared" si="0"/>
        <v>20</v>
      </c>
      <c r="B25" s="6"/>
      <c r="C25" s="14" t="s">
        <v>37</v>
      </c>
      <c r="D25" s="16" t="s">
        <v>257</v>
      </c>
      <c r="E25" s="18" t="s">
        <v>239</v>
      </c>
      <c r="F25" s="18" t="s">
        <v>240</v>
      </c>
      <c r="G25" s="18" t="s">
        <v>246</v>
      </c>
      <c r="H25" s="18" t="s">
        <v>243</v>
      </c>
      <c r="I25" s="18" t="s">
        <v>243</v>
      </c>
      <c r="J25" s="18" t="s">
        <v>243</v>
      </c>
      <c r="K25" s="16">
        <v>230</v>
      </c>
      <c r="L25" s="16">
        <v>130</v>
      </c>
      <c r="M25" s="16">
        <v>500</v>
      </c>
      <c r="N25" s="16"/>
      <c r="O25" s="11">
        <v>123.33333333333334</v>
      </c>
      <c r="P25" s="11">
        <v>148</v>
      </c>
      <c r="Q25" s="22"/>
    </row>
    <row r="26" spans="1:17" ht="150" customHeight="1" x14ac:dyDescent="0.6">
      <c r="A26" s="9">
        <f t="shared" si="0"/>
        <v>21</v>
      </c>
      <c r="B26" s="6"/>
      <c r="C26" s="14" t="s">
        <v>38</v>
      </c>
      <c r="D26" s="16" t="s">
        <v>249</v>
      </c>
      <c r="E26" s="18" t="s">
        <v>239</v>
      </c>
      <c r="F26" s="18" t="s">
        <v>240</v>
      </c>
      <c r="G26" s="18" t="s">
        <v>246</v>
      </c>
      <c r="H26" s="18" t="s">
        <v>243</v>
      </c>
      <c r="I26" s="18" t="s">
        <v>243</v>
      </c>
      <c r="J26" s="18" t="s">
        <v>243</v>
      </c>
      <c r="K26" s="16">
        <v>230</v>
      </c>
      <c r="L26" s="16">
        <v>130</v>
      </c>
      <c r="M26" s="16">
        <v>630</v>
      </c>
      <c r="N26" s="16"/>
      <c r="O26" s="11">
        <v>166.58333333333334</v>
      </c>
      <c r="P26" s="11">
        <v>199.9</v>
      </c>
      <c r="Q26" s="22"/>
    </row>
    <row r="27" spans="1:17" ht="150" customHeight="1" x14ac:dyDescent="0.6">
      <c r="A27" s="9">
        <f t="shared" si="0"/>
        <v>22</v>
      </c>
      <c r="B27" s="6"/>
      <c r="C27" s="14">
        <v>2047400611527</v>
      </c>
      <c r="D27" s="16" t="s">
        <v>236</v>
      </c>
      <c r="E27" s="18" t="s">
        <v>239</v>
      </c>
      <c r="F27" s="18" t="s">
        <v>240</v>
      </c>
      <c r="G27" s="18" t="s">
        <v>246</v>
      </c>
      <c r="H27" s="18" t="s">
        <v>243</v>
      </c>
      <c r="I27" s="18" t="s">
        <v>243</v>
      </c>
      <c r="J27" s="18" t="s">
        <v>243</v>
      </c>
      <c r="K27" s="16">
        <v>230</v>
      </c>
      <c r="L27" s="16">
        <v>130</v>
      </c>
      <c r="M27" s="16">
        <v>900</v>
      </c>
      <c r="N27" s="16"/>
      <c r="O27" s="11">
        <v>216.58333333333331</v>
      </c>
      <c r="P27" s="11">
        <v>259.89999999999998</v>
      </c>
      <c r="Q27" s="22"/>
    </row>
    <row r="28" spans="1:17" ht="150" customHeight="1" x14ac:dyDescent="0.6">
      <c r="A28" s="9">
        <f t="shared" si="0"/>
        <v>23</v>
      </c>
      <c r="B28" s="6"/>
      <c r="C28" s="14" t="s">
        <v>39</v>
      </c>
      <c r="D28" s="16" t="s">
        <v>256</v>
      </c>
      <c r="E28" s="18" t="s">
        <v>239</v>
      </c>
      <c r="F28" s="18" t="s">
        <v>240</v>
      </c>
      <c r="G28" s="18" t="s">
        <v>245</v>
      </c>
      <c r="H28" s="18" t="s">
        <v>243</v>
      </c>
      <c r="I28" s="18" t="s">
        <v>243</v>
      </c>
      <c r="J28" s="18" t="s">
        <v>243</v>
      </c>
      <c r="K28" s="16">
        <v>230</v>
      </c>
      <c r="L28" s="16">
        <v>230</v>
      </c>
      <c r="M28" s="16">
        <v>130</v>
      </c>
      <c r="N28" s="16"/>
      <c r="O28" s="11">
        <v>62.5</v>
      </c>
      <c r="P28" s="11">
        <v>75</v>
      </c>
      <c r="Q28" s="22"/>
    </row>
    <row r="29" spans="1:17" ht="150" customHeight="1" x14ac:dyDescent="0.6">
      <c r="A29" s="9">
        <f t="shared" si="0"/>
        <v>24</v>
      </c>
      <c r="B29" s="6"/>
      <c r="C29" s="14" t="s">
        <v>40</v>
      </c>
      <c r="D29" s="16" t="s">
        <v>257</v>
      </c>
      <c r="E29" s="18" t="s">
        <v>239</v>
      </c>
      <c r="F29" s="18" t="s">
        <v>240</v>
      </c>
      <c r="G29" s="18" t="s">
        <v>245</v>
      </c>
      <c r="H29" s="18" t="s">
        <v>243</v>
      </c>
      <c r="I29" s="18" t="s">
        <v>243</v>
      </c>
      <c r="J29" s="18" t="s">
        <v>243</v>
      </c>
      <c r="K29" s="16">
        <v>230</v>
      </c>
      <c r="L29" s="16">
        <v>130</v>
      </c>
      <c r="M29" s="16">
        <v>500</v>
      </c>
      <c r="N29" s="16"/>
      <c r="O29" s="11">
        <v>123.33333333333334</v>
      </c>
      <c r="P29" s="11">
        <v>148</v>
      </c>
      <c r="Q29" s="22"/>
    </row>
    <row r="30" spans="1:17" ht="150" customHeight="1" x14ac:dyDescent="0.6">
      <c r="A30" s="9">
        <f t="shared" si="0"/>
        <v>25</v>
      </c>
      <c r="B30" s="6"/>
      <c r="C30" s="14" t="s">
        <v>41</v>
      </c>
      <c r="D30" s="16" t="s">
        <v>249</v>
      </c>
      <c r="E30" s="18" t="s">
        <v>239</v>
      </c>
      <c r="F30" s="18" t="s">
        <v>240</v>
      </c>
      <c r="G30" s="18" t="s">
        <v>245</v>
      </c>
      <c r="H30" s="18" t="s">
        <v>243</v>
      </c>
      <c r="I30" s="18" t="s">
        <v>243</v>
      </c>
      <c r="J30" s="18" t="s">
        <v>243</v>
      </c>
      <c r="K30" s="16">
        <v>230</v>
      </c>
      <c r="L30" s="16">
        <v>130</v>
      </c>
      <c r="M30" s="16">
        <v>630</v>
      </c>
      <c r="N30" s="16"/>
      <c r="O30" s="11">
        <v>166.58333333333334</v>
      </c>
      <c r="P30" s="11">
        <v>199.9</v>
      </c>
      <c r="Q30" s="22"/>
    </row>
    <row r="31" spans="1:17" ht="150" customHeight="1" x14ac:dyDescent="0.6">
      <c r="A31" s="9">
        <f t="shared" si="0"/>
        <v>26</v>
      </c>
      <c r="B31" s="6"/>
      <c r="C31" s="14" t="s">
        <v>42</v>
      </c>
      <c r="D31" s="16" t="s">
        <v>236</v>
      </c>
      <c r="E31" s="18" t="s">
        <v>239</v>
      </c>
      <c r="F31" s="18" t="s">
        <v>240</v>
      </c>
      <c r="G31" s="18" t="s">
        <v>245</v>
      </c>
      <c r="H31" s="18" t="s">
        <v>243</v>
      </c>
      <c r="I31" s="18" t="s">
        <v>243</v>
      </c>
      <c r="J31" s="18" t="s">
        <v>243</v>
      </c>
      <c r="K31" s="16">
        <v>230</v>
      </c>
      <c r="L31" s="16">
        <v>130</v>
      </c>
      <c r="M31" s="16">
        <v>900</v>
      </c>
      <c r="N31" s="16"/>
      <c r="O31" s="11">
        <v>216.58333333333331</v>
      </c>
      <c r="P31" s="11">
        <v>259.89999999999998</v>
      </c>
      <c r="Q31" s="22"/>
    </row>
    <row r="32" spans="1:17" ht="150" customHeight="1" x14ac:dyDescent="0.6">
      <c r="A32" s="9">
        <f t="shared" si="0"/>
        <v>27</v>
      </c>
      <c r="B32" s="6"/>
      <c r="C32" s="14" t="s">
        <v>43</v>
      </c>
      <c r="D32" s="16" t="s">
        <v>411</v>
      </c>
      <c r="E32" s="18" t="s">
        <v>243</v>
      </c>
      <c r="F32" s="18" t="s">
        <v>243</v>
      </c>
      <c r="G32" s="18" t="s">
        <v>261</v>
      </c>
      <c r="H32" s="18" t="s">
        <v>243</v>
      </c>
      <c r="I32" s="18" t="s">
        <v>243</v>
      </c>
      <c r="J32" s="18" t="s">
        <v>243</v>
      </c>
      <c r="K32" s="16">
        <v>130</v>
      </c>
      <c r="L32" s="16"/>
      <c r="M32" s="16"/>
      <c r="N32" s="16">
        <v>580</v>
      </c>
      <c r="O32" s="11">
        <v>156.33333333333334</v>
      </c>
      <c r="P32" s="11">
        <v>187.6</v>
      </c>
      <c r="Q32" s="22"/>
    </row>
    <row r="33" spans="1:17" ht="150" customHeight="1" x14ac:dyDescent="0.6">
      <c r="A33" s="9">
        <f t="shared" si="0"/>
        <v>28</v>
      </c>
      <c r="B33" s="6"/>
      <c r="C33" s="14" t="s">
        <v>44</v>
      </c>
      <c r="D33" s="16" t="s">
        <v>411</v>
      </c>
      <c r="E33" s="18" t="s">
        <v>243</v>
      </c>
      <c r="F33" s="18" t="s">
        <v>243</v>
      </c>
      <c r="G33" s="18" t="s">
        <v>261</v>
      </c>
      <c r="H33" s="18" t="s">
        <v>243</v>
      </c>
      <c r="I33" s="18" t="s">
        <v>243</v>
      </c>
      <c r="J33" s="18" t="s">
        <v>243</v>
      </c>
      <c r="K33" s="16">
        <v>130</v>
      </c>
      <c r="L33" s="16"/>
      <c r="M33" s="16"/>
      <c r="N33" s="16">
        <v>480</v>
      </c>
      <c r="O33" s="11">
        <v>114.00000000000001</v>
      </c>
      <c r="P33" s="11">
        <v>136.80000000000001</v>
      </c>
      <c r="Q33" s="22"/>
    </row>
    <row r="34" spans="1:17" ht="150" customHeight="1" x14ac:dyDescent="0.6">
      <c r="A34" s="9">
        <f t="shared" si="0"/>
        <v>29</v>
      </c>
      <c r="B34" s="6"/>
      <c r="C34" s="14" t="s">
        <v>45</v>
      </c>
      <c r="D34" s="18" t="s">
        <v>259</v>
      </c>
      <c r="E34" s="18" t="s">
        <v>250</v>
      </c>
      <c r="F34" s="18" t="s">
        <v>260</v>
      </c>
      <c r="G34" s="18" t="s">
        <v>261</v>
      </c>
      <c r="H34" s="18" t="s">
        <v>258</v>
      </c>
      <c r="I34" s="18" t="s">
        <v>243</v>
      </c>
      <c r="J34" s="18" t="s">
        <v>243</v>
      </c>
      <c r="K34" s="16">
        <v>1600</v>
      </c>
      <c r="L34" s="16"/>
      <c r="M34" s="16"/>
      <c r="N34" s="16">
        <v>500</v>
      </c>
      <c r="O34" s="11">
        <v>540</v>
      </c>
      <c r="P34" s="11">
        <v>648</v>
      </c>
      <c r="Q34" s="22"/>
    </row>
    <row r="35" spans="1:17" ht="150" customHeight="1" x14ac:dyDescent="0.6">
      <c r="A35" s="9">
        <f t="shared" si="0"/>
        <v>30</v>
      </c>
      <c r="B35" s="6"/>
      <c r="C35" s="14" t="s">
        <v>46</v>
      </c>
      <c r="D35" s="18" t="s">
        <v>262</v>
      </c>
      <c r="E35" s="18" t="s">
        <v>250</v>
      </c>
      <c r="F35" s="18" t="s">
        <v>260</v>
      </c>
      <c r="G35" s="18" t="s">
        <v>261</v>
      </c>
      <c r="H35" s="18" t="s">
        <v>258</v>
      </c>
      <c r="I35" s="18" t="s">
        <v>243</v>
      </c>
      <c r="J35" s="18" t="s">
        <v>243</v>
      </c>
      <c r="K35" s="16">
        <v>480</v>
      </c>
      <c r="L35" s="16"/>
      <c r="M35" s="16"/>
      <c r="N35" s="16">
        <v>250</v>
      </c>
      <c r="O35" s="11">
        <v>208.25</v>
      </c>
      <c r="P35" s="11">
        <v>249.9</v>
      </c>
      <c r="Q35" s="22"/>
    </row>
    <row r="36" spans="1:17" ht="150" customHeight="1" x14ac:dyDescent="0.6">
      <c r="A36" s="9">
        <f t="shared" si="0"/>
        <v>31</v>
      </c>
      <c r="B36" s="6"/>
      <c r="C36" s="14" t="s">
        <v>47</v>
      </c>
      <c r="D36" s="18" t="s">
        <v>262</v>
      </c>
      <c r="E36" s="18" t="s">
        <v>250</v>
      </c>
      <c r="F36" s="18" t="s">
        <v>260</v>
      </c>
      <c r="G36" s="18" t="s">
        <v>261</v>
      </c>
      <c r="H36" s="18" t="s">
        <v>258</v>
      </c>
      <c r="I36" s="18" t="s">
        <v>243</v>
      </c>
      <c r="J36" s="18" t="s">
        <v>243</v>
      </c>
      <c r="K36" s="16">
        <v>610</v>
      </c>
      <c r="L36" s="16"/>
      <c r="M36" s="16"/>
      <c r="N36" s="16">
        <v>300</v>
      </c>
      <c r="O36" s="11">
        <v>249.91666666666666</v>
      </c>
      <c r="P36" s="11">
        <v>299.89999999999998</v>
      </c>
      <c r="Q36" s="22"/>
    </row>
    <row r="37" spans="1:17" ht="150" customHeight="1" x14ac:dyDescent="0.6">
      <c r="A37" s="9">
        <f t="shared" si="0"/>
        <v>32</v>
      </c>
      <c r="B37" s="6"/>
      <c r="C37" s="14" t="s">
        <v>48</v>
      </c>
      <c r="D37" s="18" t="s">
        <v>263</v>
      </c>
      <c r="E37" s="18" t="s">
        <v>250</v>
      </c>
      <c r="F37" s="18" t="s">
        <v>260</v>
      </c>
      <c r="G37" s="18" t="s">
        <v>261</v>
      </c>
      <c r="H37" s="18" t="s">
        <v>258</v>
      </c>
      <c r="I37" s="18" t="s">
        <v>243</v>
      </c>
      <c r="J37" s="18" t="s">
        <v>243</v>
      </c>
      <c r="K37" s="16">
        <v>300</v>
      </c>
      <c r="L37" s="16"/>
      <c r="M37" s="16"/>
      <c r="N37" s="16">
        <v>130</v>
      </c>
      <c r="O37" s="11">
        <v>69.916666666666671</v>
      </c>
      <c r="P37" s="11">
        <v>83.9</v>
      </c>
      <c r="Q37" s="22"/>
    </row>
    <row r="38" spans="1:17" ht="150" customHeight="1" x14ac:dyDescent="0.6">
      <c r="A38" s="9">
        <f t="shared" si="0"/>
        <v>33</v>
      </c>
      <c r="B38" s="6"/>
      <c r="C38" s="14" t="s">
        <v>49</v>
      </c>
      <c r="D38" s="16" t="s">
        <v>264</v>
      </c>
      <c r="E38" s="18" t="s">
        <v>239</v>
      </c>
      <c r="F38" s="18" t="s">
        <v>240</v>
      </c>
      <c r="G38" s="18" t="s">
        <v>261</v>
      </c>
      <c r="H38" s="18" t="s">
        <v>243</v>
      </c>
      <c r="I38" s="18" t="s">
        <v>243</v>
      </c>
      <c r="J38" s="18" t="s">
        <v>243</v>
      </c>
      <c r="K38" s="16">
        <v>160</v>
      </c>
      <c r="L38" s="16"/>
      <c r="M38" s="16"/>
      <c r="N38" s="16">
        <v>480</v>
      </c>
      <c r="O38" s="11">
        <v>257.5</v>
      </c>
      <c r="P38" s="11">
        <v>309</v>
      </c>
      <c r="Q38" s="22"/>
    </row>
    <row r="39" spans="1:17" ht="150" customHeight="1" x14ac:dyDescent="0.6">
      <c r="A39" s="9">
        <f t="shared" si="0"/>
        <v>34</v>
      </c>
      <c r="B39" s="6"/>
      <c r="C39" s="14" t="s">
        <v>50</v>
      </c>
      <c r="D39" s="16" t="s">
        <v>265</v>
      </c>
      <c r="E39" s="18" t="s">
        <v>239</v>
      </c>
      <c r="F39" s="18" t="s">
        <v>240</v>
      </c>
      <c r="G39" s="18" t="s">
        <v>261</v>
      </c>
      <c r="H39" s="18" t="s">
        <v>243</v>
      </c>
      <c r="I39" s="18" t="s">
        <v>243</v>
      </c>
      <c r="J39" s="18" t="s">
        <v>243</v>
      </c>
      <c r="K39" s="16">
        <v>160</v>
      </c>
      <c r="L39" s="16"/>
      <c r="M39" s="16"/>
      <c r="N39" s="16">
        <v>580</v>
      </c>
      <c r="O39" s="11">
        <v>324.16666666666669</v>
      </c>
      <c r="P39" s="11">
        <v>389</v>
      </c>
      <c r="Q39" s="22"/>
    </row>
    <row r="40" spans="1:17" ht="150" customHeight="1" x14ac:dyDescent="0.6">
      <c r="A40" s="9">
        <f t="shared" si="0"/>
        <v>35</v>
      </c>
      <c r="B40" s="6"/>
      <c r="C40" s="14" t="s">
        <v>51</v>
      </c>
      <c r="D40" s="18" t="s">
        <v>266</v>
      </c>
      <c r="E40" s="18" t="s">
        <v>239</v>
      </c>
      <c r="F40" s="18" t="s">
        <v>240</v>
      </c>
      <c r="G40" s="18" t="s">
        <v>261</v>
      </c>
      <c r="H40" s="18" t="s">
        <v>258</v>
      </c>
      <c r="I40" s="18" t="s">
        <v>243</v>
      </c>
      <c r="J40" s="18" t="s">
        <v>243</v>
      </c>
      <c r="K40" s="16">
        <v>1200</v>
      </c>
      <c r="L40" s="16"/>
      <c r="M40" s="16"/>
      <c r="N40" s="16">
        <v>500</v>
      </c>
      <c r="O40" s="11">
        <v>140</v>
      </c>
      <c r="P40" s="11">
        <v>168</v>
      </c>
      <c r="Q40" s="22"/>
    </row>
    <row r="41" spans="1:17" ht="150" customHeight="1" x14ac:dyDescent="0.6">
      <c r="A41" s="9">
        <f t="shared" si="0"/>
        <v>36</v>
      </c>
      <c r="B41" s="6"/>
      <c r="C41" s="14" t="s">
        <v>52</v>
      </c>
      <c r="D41" s="16" t="s">
        <v>267</v>
      </c>
      <c r="E41" s="18" t="s">
        <v>239</v>
      </c>
      <c r="F41" s="18" t="s">
        <v>240</v>
      </c>
      <c r="G41" s="18" t="s">
        <v>261</v>
      </c>
      <c r="H41" s="18" t="s">
        <v>258</v>
      </c>
      <c r="I41" s="18" t="s">
        <v>243</v>
      </c>
      <c r="J41" s="18" t="s">
        <v>243</v>
      </c>
      <c r="K41" s="16">
        <v>1200</v>
      </c>
      <c r="L41" s="16"/>
      <c r="M41" s="16">
        <v>1000</v>
      </c>
      <c r="N41" s="16"/>
      <c r="O41" s="11">
        <v>304.16666666666669</v>
      </c>
      <c r="P41" s="11">
        <v>365</v>
      </c>
      <c r="Q41" s="22"/>
    </row>
    <row r="42" spans="1:17" ht="150" customHeight="1" x14ac:dyDescent="0.6">
      <c r="A42" s="9">
        <f t="shared" si="0"/>
        <v>37</v>
      </c>
      <c r="B42" s="6"/>
      <c r="C42" s="14" t="s">
        <v>53</v>
      </c>
      <c r="D42" s="16" t="s">
        <v>268</v>
      </c>
      <c r="E42" s="18" t="s">
        <v>239</v>
      </c>
      <c r="F42" s="18" t="s">
        <v>240</v>
      </c>
      <c r="G42" s="18" t="s">
        <v>261</v>
      </c>
      <c r="H42" s="18" t="s">
        <v>243</v>
      </c>
      <c r="I42" s="18" t="s">
        <v>243</v>
      </c>
      <c r="J42" s="18" t="s">
        <v>243</v>
      </c>
      <c r="K42" s="16">
        <v>230</v>
      </c>
      <c r="L42" s="16"/>
      <c r="M42" s="16">
        <v>230</v>
      </c>
      <c r="N42" s="16"/>
      <c r="O42" s="11">
        <v>62.5</v>
      </c>
      <c r="P42" s="11">
        <v>75</v>
      </c>
      <c r="Q42" s="22"/>
    </row>
    <row r="43" spans="1:17" ht="150" customHeight="1" x14ac:dyDescent="0.6">
      <c r="A43" s="9">
        <f t="shared" si="0"/>
        <v>38</v>
      </c>
      <c r="B43" s="6"/>
      <c r="C43" s="14" t="s">
        <v>54</v>
      </c>
      <c r="D43" s="16" t="s">
        <v>269</v>
      </c>
      <c r="E43" s="18" t="s">
        <v>239</v>
      </c>
      <c r="F43" s="18" t="s">
        <v>240</v>
      </c>
      <c r="G43" s="18" t="s">
        <v>261</v>
      </c>
      <c r="H43" s="18" t="s">
        <v>243</v>
      </c>
      <c r="I43" s="18" t="s">
        <v>243</v>
      </c>
      <c r="J43" s="18" t="s">
        <v>243</v>
      </c>
      <c r="K43" s="16">
        <v>230</v>
      </c>
      <c r="L43" s="16"/>
      <c r="M43" s="16">
        <v>500</v>
      </c>
      <c r="N43" s="16"/>
      <c r="O43" s="11">
        <v>123.33333333333334</v>
      </c>
      <c r="P43" s="11">
        <v>148</v>
      </c>
      <c r="Q43" s="22"/>
    </row>
    <row r="44" spans="1:17" ht="150" customHeight="1" x14ac:dyDescent="0.6">
      <c r="A44" s="9">
        <f t="shared" si="0"/>
        <v>39</v>
      </c>
      <c r="B44" s="6"/>
      <c r="C44" s="14" t="s">
        <v>55</v>
      </c>
      <c r="D44" s="16" t="s">
        <v>264</v>
      </c>
      <c r="E44" s="18" t="s">
        <v>239</v>
      </c>
      <c r="F44" s="18" t="s">
        <v>240</v>
      </c>
      <c r="G44" s="18" t="s">
        <v>261</v>
      </c>
      <c r="H44" s="18" t="s">
        <v>243</v>
      </c>
      <c r="I44" s="18" t="s">
        <v>243</v>
      </c>
      <c r="J44" s="18" t="s">
        <v>243</v>
      </c>
      <c r="K44" s="16">
        <v>230</v>
      </c>
      <c r="L44" s="16"/>
      <c r="M44" s="16">
        <v>630</v>
      </c>
      <c r="N44" s="16"/>
      <c r="O44" s="11">
        <v>166.58333333333334</v>
      </c>
      <c r="P44" s="11">
        <v>199.9</v>
      </c>
      <c r="Q44" s="22"/>
    </row>
    <row r="45" spans="1:17" ht="150" customHeight="1" x14ac:dyDescent="0.6">
      <c r="A45" s="9">
        <f t="shared" si="0"/>
        <v>40</v>
      </c>
      <c r="B45" s="6"/>
      <c r="C45" s="14" t="s">
        <v>56</v>
      </c>
      <c r="D45" s="16" t="s">
        <v>236</v>
      </c>
      <c r="E45" s="18" t="s">
        <v>239</v>
      </c>
      <c r="F45" s="18" t="s">
        <v>240</v>
      </c>
      <c r="G45" s="18" t="s">
        <v>261</v>
      </c>
      <c r="H45" s="18" t="s">
        <v>243</v>
      </c>
      <c r="I45" s="18" t="s">
        <v>243</v>
      </c>
      <c r="J45" s="18" t="s">
        <v>243</v>
      </c>
      <c r="K45" s="16">
        <v>230</v>
      </c>
      <c r="L45" s="16"/>
      <c r="M45" s="16">
        <v>900</v>
      </c>
      <c r="N45" s="16"/>
      <c r="O45" s="11">
        <v>216.58333333333331</v>
      </c>
      <c r="P45" s="11">
        <v>259.89999999999998</v>
      </c>
      <c r="Q45" s="22"/>
    </row>
    <row r="46" spans="1:17" ht="150" customHeight="1" x14ac:dyDescent="0.6">
      <c r="A46" s="9">
        <f t="shared" si="0"/>
        <v>41</v>
      </c>
      <c r="B46" s="6"/>
      <c r="C46" s="14" t="s">
        <v>57</v>
      </c>
      <c r="D46" s="16" t="s">
        <v>273</v>
      </c>
      <c r="E46" s="18" t="s">
        <v>239</v>
      </c>
      <c r="F46" s="18" t="s">
        <v>240</v>
      </c>
      <c r="G46" s="18" t="s">
        <v>241</v>
      </c>
      <c r="H46" s="18" t="s">
        <v>272</v>
      </c>
      <c r="I46" s="18" t="s">
        <v>243</v>
      </c>
      <c r="J46" s="18" t="s">
        <v>243</v>
      </c>
      <c r="K46" s="16">
        <v>1700</v>
      </c>
      <c r="L46" s="16"/>
      <c r="M46" s="16"/>
      <c r="N46" s="16">
        <v>580</v>
      </c>
      <c r="O46" s="11">
        <v>395.83333333333337</v>
      </c>
      <c r="P46" s="11">
        <v>475</v>
      </c>
      <c r="Q46" s="22"/>
    </row>
    <row r="47" spans="1:17" ht="150" customHeight="1" x14ac:dyDescent="0.6">
      <c r="A47" s="9">
        <f t="shared" si="0"/>
        <v>42</v>
      </c>
      <c r="B47" s="6"/>
      <c r="C47" s="14" t="s">
        <v>58</v>
      </c>
      <c r="D47" s="18" t="s">
        <v>270</v>
      </c>
      <c r="E47" s="18" t="s">
        <v>239</v>
      </c>
      <c r="F47" s="18" t="s">
        <v>240</v>
      </c>
      <c r="G47" s="18" t="s">
        <v>271</v>
      </c>
      <c r="H47" s="18" t="s">
        <v>272</v>
      </c>
      <c r="I47" s="18" t="s">
        <v>243</v>
      </c>
      <c r="J47" s="18" t="s">
        <v>243</v>
      </c>
      <c r="K47" s="16">
        <v>1700</v>
      </c>
      <c r="L47" s="16"/>
      <c r="M47" s="16"/>
      <c r="N47" s="16">
        <v>580</v>
      </c>
      <c r="O47" s="11">
        <v>415.83333333333337</v>
      </c>
      <c r="P47" s="11">
        <v>499</v>
      </c>
      <c r="Q47" s="22"/>
    </row>
    <row r="48" spans="1:17" ht="150" customHeight="1" x14ac:dyDescent="0.6">
      <c r="A48" s="9">
        <f t="shared" si="0"/>
        <v>43</v>
      </c>
      <c r="B48" s="6"/>
      <c r="C48" s="14" t="s">
        <v>59</v>
      </c>
      <c r="D48" s="16" t="s">
        <v>391</v>
      </c>
      <c r="E48" s="18" t="s">
        <v>250</v>
      </c>
      <c r="F48" s="18" t="s">
        <v>251</v>
      </c>
      <c r="G48" s="18" t="s">
        <v>243</v>
      </c>
      <c r="H48" s="16" t="s">
        <v>247</v>
      </c>
      <c r="I48" s="16" t="s">
        <v>280</v>
      </c>
      <c r="J48" s="16" t="s">
        <v>274</v>
      </c>
      <c r="K48" s="16">
        <v>1100</v>
      </c>
      <c r="L48" s="16">
        <v>70</v>
      </c>
      <c r="M48" s="16">
        <v>1200</v>
      </c>
      <c r="N48" s="16"/>
      <c r="O48" s="11">
        <v>3207.5</v>
      </c>
      <c r="P48" s="11">
        <v>3849</v>
      </c>
      <c r="Q48" s="22"/>
    </row>
    <row r="49" spans="1:17" ht="150" customHeight="1" x14ac:dyDescent="0.6">
      <c r="A49" s="9">
        <f t="shared" si="0"/>
        <v>44</v>
      </c>
      <c r="B49" s="6"/>
      <c r="C49" s="14" t="s">
        <v>60</v>
      </c>
      <c r="D49" s="18" t="s">
        <v>275</v>
      </c>
      <c r="E49" s="18" t="s">
        <v>250</v>
      </c>
      <c r="F49" s="18" t="s">
        <v>251</v>
      </c>
      <c r="G49" s="18" t="s">
        <v>243</v>
      </c>
      <c r="H49" s="18" t="s">
        <v>272</v>
      </c>
      <c r="I49" s="18" t="s">
        <v>276</v>
      </c>
      <c r="J49" s="18" t="s">
        <v>274</v>
      </c>
      <c r="K49" s="16">
        <v>450</v>
      </c>
      <c r="L49" s="16"/>
      <c r="M49" s="16"/>
      <c r="N49" s="16">
        <v>200</v>
      </c>
      <c r="O49" s="11">
        <v>324.16666666666669</v>
      </c>
      <c r="P49" s="11">
        <v>389</v>
      </c>
      <c r="Q49" s="22"/>
    </row>
    <row r="50" spans="1:17" ht="150" customHeight="1" x14ac:dyDescent="0.6">
      <c r="A50" s="9">
        <f t="shared" si="0"/>
        <v>45</v>
      </c>
      <c r="B50" s="6"/>
      <c r="C50" s="14" t="s">
        <v>61</v>
      </c>
      <c r="D50" s="18" t="s">
        <v>277</v>
      </c>
      <c r="E50" s="18" t="s">
        <v>250</v>
      </c>
      <c r="F50" s="18" t="s">
        <v>251</v>
      </c>
      <c r="G50" s="18" t="s">
        <v>243</v>
      </c>
      <c r="H50" s="18" t="s">
        <v>272</v>
      </c>
      <c r="I50" s="18" t="s">
        <v>278</v>
      </c>
      <c r="J50" s="18" t="s">
        <v>274</v>
      </c>
      <c r="K50" s="16">
        <v>1410</v>
      </c>
      <c r="L50" s="16"/>
      <c r="M50" s="16"/>
      <c r="N50" s="16">
        <v>300</v>
      </c>
      <c r="O50" s="11">
        <v>695.83333333333337</v>
      </c>
      <c r="P50" s="11">
        <v>835</v>
      </c>
      <c r="Q50" s="22"/>
    </row>
    <row r="51" spans="1:17" ht="150" customHeight="1" x14ac:dyDescent="0.6">
      <c r="A51" s="9">
        <f t="shared" si="0"/>
        <v>46</v>
      </c>
      <c r="B51" s="6"/>
      <c r="C51" s="14" t="s">
        <v>62</v>
      </c>
      <c r="D51" s="16" t="s">
        <v>279</v>
      </c>
      <c r="E51" s="18" t="s">
        <v>250</v>
      </c>
      <c r="F51" s="18" t="s">
        <v>260</v>
      </c>
      <c r="G51" s="18" t="s">
        <v>243</v>
      </c>
      <c r="H51" s="16" t="s">
        <v>243</v>
      </c>
      <c r="I51" s="16" t="s">
        <v>280</v>
      </c>
      <c r="J51" s="18" t="s">
        <v>274</v>
      </c>
      <c r="K51" s="16">
        <v>150</v>
      </c>
      <c r="L51" s="16"/>
      <c r="M51" s="16">
        <v>1200</v>
      </c>
      <c r="N51" s="16"/>
      <c r="O51" s="11">
        <v>645.83333333333337</v>
      </c>
      <c r="P51" s="11">
        <v>775</v>
      </c>
      <c r="Q51" s="22"/>
    </row>
    <row r="52" spans="1:17" ht="150" customHeight="1" x14ac:dyDescent="0.6">
      <c r="A52" s="9">
        <f t="shared" si="0"/>
        <v>47</v>
      </c>
      <c r="B52" s="6"/>
      <c r="C52" s="14" t="s">
        <v>63</v>
      </c>
      <c r="D52" s="16" t="s">
        <v>391</v>
      </c>
      <c r="E52" s="18" t="s">
        <v>250</v>
      </c>
      <c r="F52" s="18" t="s">
        <v>260</v>
      </c>
      <c r="G52" s="18" t="s">
        <v>243</v>
      </c>
      <c r="H52" s="16" t="s">
        <v>247</v>
      </c>
      <c r="I52" s="16" t="s">
        <v>280</v>
      </c>
      <c r="J52" s="18" t="s">
        <v>274</v>
      </c>
      <c r="K52" s="16">
        <v>1100</v>
      </c>
      <c r="L52" s="16">
        <v>70</v>
      </c>
      <c r="M52" s="16">
        <v>1200</v>
      </c>
      <c r="N52" s="16"/>
      <c r="O52" s="11">
        <v>715.83333333333337</v>
      </c>
      <c r="P52" s="11">
        <v>859</v>
      </c>
      <c r="Q52" s="22"/>
    </row>
    <row r="53" spans="1:17" ht="150" customHeight="1" x14ac:dyDescent="0.6">
      <c r="A53" s="9">
        <f t="shared" si="0"/>
        <v>48</v>
      </c>
      <c r="B53" s="6"/>
      <c r="C53" s="14" t="s">
        <v>64</v>
      </c>
      <c r="D53" s="18" t="s">
        <v>275</v>
      </c>
      <c r="E53" s="18" t="s">
        <v>250</v>
      </c>
      <c r="F53" s="18" t="s">
        <v>260</v>
      </c>
      <c r="G53" s="18" t="s">
        <v>243</v>
      </c>
      <c r="H53" s="18" t="s">
        <v>272</v>
      </c>
      <c r="I53" s="18" t="s">
        <v>276</v>
      </c>
      <c r="J53" s="18" t="s">
        <v>274</v>
      </c>
      <c r="K53" s="16">
        <v>450</v>
      </c>
      <c r="L53" s="16"/>
      <c r="M53" s="16"/>
      <c r="N53" s="16">
        <v>200</v>
      </c>
      <c r="O53" s="11">
        <v>279.16666666666669</v>
      </c>
      <c r="P53" s="11">
        <v>335</v>
      </c>
      <c r="Q53" s="22"/>
    </row>
    <row r="54" spans="1:17" ht="150" customHeight="1" x14ac:dyDescent="0.6">
      <c r="A54" s="9">
        <f t="shared" si="0"/>
        <v>49</v>
      </c>
      <c r="B54" s="6"/>
      <c r="C54" s="14" t="s">
        <v>65</v>
      </c>
      <c r="D54" s="18" t="s">
        <v>277</v>
      </c>
      <c r="E54" s="18" t="s">
        <v>250</v>
      </c>
      <c r="F54" s="18" t="s">
        <v>260</v>
      </c>
      <c r="G54" s="18" t="s">
        <v>243</v>
      </c>
      <c r="H54" s="18" t="s">
        <v>272</v>
      </c>
      <c r="I54" s="18" t="s">
        <v>278</v>
      </c>
      <c r="J54" s="18" t="s">
        <v>274</v>
      </c>
      <c r="K54" s="16">
        <v>1410</v>
      </c>
      <c r="L54" s="16"/>
      <c r="M54" s="16"/>
      <c r="N54" s="16">
        <v>300</v>
      </c>
      <c r="O54" s="11">
        <v>624.16666666666674</v>
      </c>
      <c r="P54" s="11">
        <v>749</v>
      </c>
      <c r="Q54" s="22"/>
    </row>
    <row r="55" spans="1:17" ht="150" customHeight="1" x14ac:dyDescent="0.6">
      <c r="A55" s="9">
        <f t="shared" si="0"/>
        <v>50</v>
      </c>
      <c r="B55" s="6"/>
      <c r="C55" s="14" t="s">
        <v>66</v>
      </c>
      <c r="D55" s="18" t="s">
        <v>281</v>
      </c>
      <c r="E55" s="18" t="s">
        <v>250</v>
      </c>
      <c r="F55" s="18" t="s">
        <v>251</v>
      </c>
      <c r="G55" s="18" t="s">
        <v>243</v>
      </c>
      <c r="H55" s="18" t="s">
        <v>243</v>
      </c>
      <c r="I55" s="18" t="s">
        <v>280</v>
      </c>
      <c r="J55" s="18" t="s">
        <v>274</v>
      </c>
      <c r="K55" s="16">
        <v>150</v>
      </c>
      <c r="L55" s="16"/>
      <c r="M55" s="16">
        <v>1200</v>
      </c>
      <c r="N55" s="16"/>
      <c r="O55" s="11">
        <v>682.5</v>
      </c>
      <c r="P55" s="11">
        <v>819</v>
      </c>
      <c r="Q55" s="22"/>
    </row>
    <row r="56" spans="1:17" ht="150" customHeight="1" x14ac:dyDescent="0.6">
      <c r="A56" s="9">
        <f t="shared" si="0"/>
        <v>51</v>
      </c>
      <c r="B56" s="6"/>
      <c r="C56" s="14" t="s">
        <v>67</v>
      </c>
      <c r="D56" s="16" t="s">
        <v>391</v>
      </c>
      <c r="E56" s="18" t="s">
        <v>250</v>
      </c>
      <c r="F56" s="18" t="s">
        <v>251</v>
      </c>
      <c r="G56" s="18" t="s">
        <v>243</v>
      </c>
      <c r="H56" s="16" t="s">
        <v>247</v>
      </c>
      <c r="I56" s="16" t="s">
        <v>282</v>
      </c>
      <c r="J56" s="18" t="s">
        <v>274</v>
      </c>
      <c r="K56" s="16">
        <v>1100</v>
      </c>
      <c r="L56" s="16">
        <v>66</v>
      </c>
      <c r="M56" s="16">
        <v>1600</v>
      </c>
      <c r="N56" s="16"/>
      <c r="O56" s="11">
        <v>915.83333333333337</v>
      </c>
      <c r="P56" s="11">
        <v>1099</v>
      </c>
      <c r="Q56" s="22"/>
    </row>
    <row r="57" spans="1:17" ht="150" customHeight="1" x14ac:dyDescent="0.6">
      <c r="A57" s="9">
        <f t="shared" si="0"/>
        <v>52</v>
      </c>
      <c r="B57" s="6"/>
      <c r="C57" s="14" t="s">
        <v>68</v>
      </c>
      <c r="D57" s="18" t="s">
        <v>392</v>
      </c>
      <c r="E57" s="18" t="s">
        <v>250</v>
      </c>
      <c r="F57" s="18" t="s">
        <v>260</v>
      </c>
      <c r="G57" s="18" t="s">
        <v>243</v>
      </c>
      <c r="H57" s="18" t="s">
        <v>247</v>
      </c>
      <c r="I57" s="18" t="s">
        <v>282</v>
      </c>
      <c r="J57" s="18" t="s">
        <v>274</v>
      </c>
      <c r="K57" s="16">
        <v>1100</v>
      </c>
      <c r="L57" s="16">
        <v>70</v>
      </c>
      <c r="M57" s="16">
        <v>1600</v>
      </c>
      <c r="N57" s="16"/>
      <c r="O57" s="11">
        <v>887.5</v>
      </c>
      <c r="P57" s="11">
        <v>1065</v>
      </c>
      <c r="Q57" s="22"/>
    </row>
    <row r="58" spans="1:17" ht="150" customHeight="1" x14ac:dyDescent="0.6">
      <c r="A58" s="9">
        <f t="shared" si="0"/>
        <v>53</v>
      </c>
      <c r="B58" s="6"/>
      <c r="C58" s="14" t="s">
        <v>69</v>
      </c>
      <c r="D58" s="18" t="s">
        <v>392</v>
      </c>
      <c r="E58" s="18" t="s">
        <v>250</v>
      </c>
      <c r="F58" s="18" t="s">
        <v>251</v>
      </c>
      <c r="G58" s="18" t="s">
        <v>243</v>
      </c>
      <c r="H58" s="16" t="s">
        <v>247</v>
      </c>
      <c r="I58" s="18" t="s">
        <v>282</v>
      </c>
      <c r="J58" s="18" t="s">
        <v>274</v>
      </c>
      <c r="K58" s="16">
        <v>1100</v>
      </c>
      <c r="L58" s="16">
        <v>66</v>
      </c>
      <c r="M58" s="16">
        <v>1600</v>
      </c>
      <c r="N58" s="16"/>
      <c r="O58" s="11">
        <v>887.5</v>
      </c>
      <c r="P58" s="11">
        <v>1065</v>
      </c>
      <c r="Q58" s="22"/>
    </row>
    <row r="59" spans="1:17" ht="150" customHeight="1" x14ac:dyDescent="0.6">
      <c r="A59" s="9">
        <f t="shared" si="0"/>
        <v>54</v>
      </c>
      <c r="B59" s="6"/>
      <c r="C59" s="14" t="s">
        <v>70</v>
      </c>
      <c r="D59" s="16" t="s">
        <v>393</v>
      </c>
      <c r="E59" s="18" t="s">
        <v>250</v>
      </c>
      <c r="F59" s="18" t="s">
        <v>251</v>
      </c>
      <c r="G59" s="18" t="s">
        <v>243</v>
      </c>
      <c r="H59" s="16" t="s">
        <v>247</v>
      </c>
      <c r="I59" s="16" t="s">
        <v>283</v>
      </c>
      <c r="J59" s="18" t="s">
        <v>274</v>
      </c>
      <c r="K59" s="16">
        <v>1100</v>
      </c>
      <c r="L59" s="16"/>
      <c r="M59" s="16">
        <v>1150</v>
      </c>
      <c r="N59" s="16"/>
      <c r="O59" s="11">
        <v>762.5</v>
      </c>
      <c r="P59" s="11">
        <v>915</v>
      </c>
      <c r="Q59" s="22"/>
    </row>
    <row r="60" spans="1:17" ht="150" customHeight="1" x14ac:dyDescent="0.6">
      <c r="A60" s="9">
        <f t="shared" si="0"/>
        <v>55</v>
      </c>
      <c r="B60" s="6"/>
      <c r="C60" s="14" t="s">
        <v>71</v>
      </c>
      <c r="D60" s="18" t="s">
        <v>284</v>
      </c>
      <c r="E60" s="18" t="s">
        <v>250</v>
      </c>
      <c r="F60" s="18" t="s">
        <v>251</v>
      </c>
      <c r="G60" s="18" t="s">
        <v>243</v>
      </c>
      <c r="H60" s="18" t="s">
        <v>243</v>
      </c>
      <c r="I60" s="18" t="s">
        <v>283</v>
      </c>
      <c r="J60" s="18" t="s">
        <v>274</v>
      </c>
      <c r="K60" s="16">
        <v>150</v>
      </c>
      <c r="L60" s="16">
        <v>70</v>
      </c>
      <c r="M60" s="16">
        <v>1150</v>
      </c>
      <c r="N60" s="16"/>
      <c r="O60" s="11">
        <v>704.16666666666674</v>
      </c>
      <c r="P60" s="11">
        <v>845</v>
      </c>
      <c r="Q60" s="22"/>
    </row>
    <row r="61" spans="1:17" ht="150" customHeight="1" x14ac:dyDescent="0.6">
      <c r="A61" s="9">
        <f t="shared" si="0"/>
        <v>56</v>
      </c>
      <c r="B61" s="6"/>
      <c r="C61" s="14" t="s">
        <v>72</v>
      </c>
      <c r="D61" s="18" t="s">
        <v>284</v>
      </c>
      <c r="E61" s="18" t="s">
        <v>250</v>
      </c>
      <c r="F61" s="18" t="s">
        <v>260</v>
      </c>
      <c r="G61" s="18" t="s">
        <v>243</v>
      </c>
      <c r="H61" s="18" t="s">
        <v>243</v>
      </c>
      <c r="I61" s="18" t="s">
        <v>283</v>
      </c>
      <c r="J61" s="18" t="s">
        <v>274</v>
      </c>
      <c r="K61" s="16">
        <v>150</v>
      </c>
      <c r="L61" s="16">
        <v>70</v>
      </c>
      <c r="M61" s="16">
        <v>1150</v>
      </c>
      <c r="N61" s="16"/>
      <c r="O61" s="11">
        <v>665</v>
      </c>
      <c r="P61" s="11">
        <v>798</v>
      </c>
      <c r="Q61" s="22"/>
    </row>
    <row r="62" spans="1:17" ht="150" customHeight="1" x14ac:dyDescent="0.6">
      <c r="A62" s="9">
        <f t="shared" si="0"/>
        <v>57</v>
      </c>
      <c r="B62" s="6"/>
      <c r="C62" s="14">
        <v>1037413000000</v>
      </c>
      <c r="D62" s="18" t="s">
        <v>394</v>
      </c>
      <c r="E62" s="18" t="s">
        <v>250</v>
      </c>
      <c r="F62" s="18" t="s">
        <v>260</v>
      </c>
      <c r="G62" s="18" t="s">
        <v>243</v>
      </c>
      <c r="H62" s="18" t="s">
        <v>247</v>
      </c>
      <c r="I62" s="18" t="s">
        <v>285</v>
      </c>
      <c r="J62" s="18" t="s">
        <v>274</v>
      </c>
      <c r="K62" s="16">
        <v>1100</v>
      </c>
      <c r="L62" s="16">
        <v>66</v>
      </c>
      <c r="M62" s="16">
        <v>1600</v>
      </c>
      <c r="N62" s="16"/>
      <c r="O62" s="11">
        <v>882.5</v>
      </c>
      <c r="P62" s="11">
        <v>1059</v>
      </c>
      <c r="Q62" s="22"/>
    </row>
    <row r="63" spans="1:17" ht="150" customHeight="1" x14ac:dyDescent="0.6">
      <c r="A63" s="9">
        <f t="shared" si="0"/>
        <v>58</v>
      </c>
      <c r="B63" s="6"/>
      <c r="C63" s="14" t="s">
        <v>73</v>
      </c>
      <c r="D63" s="18" t="s">
        <v>394</v>
      </c>
      <c r="E63" s="18" t="s">
        <v>250</v>
      </c>
      <c r="F63" s="18" t="s">
        <v>251</v>
      </c>
      <c r="G63" s="18" t="s">
        <v>243</v>
      </c>
      <c r="H63" s="18" t="s">
        <v>247</v>
      </c>
      <c r="I63" s="18" t="s">
        <v>285</v>
      </c>
      <c r="J63" s="18" t="s">
        <v>274</v>
      </c>
      <c r="K63" s="16">
        <v>1100</v>
      </c>
      <c r="L63" s="16">
        <v>66</v>
      </c>
      <c r="M63" s="16">
        <v>1600</v>
      </c>
      <c r="N63" s="16"/>
      <c r="O63" s="11">
        <v>912.5</v>
      </c>
      <c r="P63" s="11">
        <v>1095</v>
      </c>
      <c r="Q63" s="22"/>
    </row>
    <row r="64" spans="1:17" ht="150" customHeight="1" x14ac:dyDescent="0.6">
      <c r="A64" s="9">
        <f t="shared" si="0"/>
        <v>59</v>
      </c>
      <c r="B64" s="6"/>
      <c r="C64" s="14" t="s">
        <v>74</v>
      </c>
      <c r="D64" s="18" t="s">
        <v>394</v>
      </c>
      <c r="E64" s="18" t="s">
        <v>250</v>
      </c>
      <c r="F64" s="18" t="s">
        <v>260</v>
      </c>
      <c r="G64" s="18" t="s">
        <v>243</v>
      </c>
      <c r="H64" s="16" t="s">
        <v>247</v>
      </c>
      <c r="I64" s="18" t="s">
        <v>283</v>
      </c>
      <c r="J64" s="18" t="s">
        <v>274</v>
      </c>
      <c r="K64" s="16">
        <v>1100</v>
      </c>
      <c r="L64" s="16"/>
      <c r="M64" s="16">
        <v>1150</v>
      </c>
      <c r="N64" s="16"/>
      <c r="O64" s="11">
        <v>732.5</v>
      </c>
      <c r="P64" s="11">
        <v>879</v>
      </c>
      <c r="Q64" s="22"/>
    </row>
    <row r="65" spans="1:17" ht="150" customHeight="1" x14ac:dyDescent="0.6">
      <c r="A65" s="9">
        <f t="shared" si="0"/>
        <v>60</v>
      </c>
      <c r="B65" s="6"/>
      <c r="C65" s="14" t="s">
        <v>75</v>
      </c>
      <c r="D65" s="18" t="s">
        <v>286</v>
      </c>
      <c r="E65" s="18" t="s">
        <v>250</v>
      </c>
      <c r="F65" s="18" t="s">
        <v>251</v>
      </c>
      <c r="G65" s="18" t="s">
        <v>243</v>
      </c>
      <c r="H65" s="18" t="s">
        <v>243</v>
      </c>
      <c r="I65" s="18" t="s">
        <v>287</v>
      </c>
      <c r="J65" s="18" t="s">
        <v>274</v>
      </c>
      <c r="K65" s="16">
        <v>95</v>
      </c>
      <c r="L65" s="16">
        <v>115</v>
      </c>
      <c r="M65" s="16">
        <v>560</v>
      </c>
      <c r="N65" s="16"/>
      <c r="O65" s="11">
        <v>215.83333333333334</v>
      </c>
      <c r="P65" s="11">
        <v>259</v>
      </c>
      <c r="Q65" s="22"/>
    </row>
    <row r="66" spans="1:17" ht="150" customHeight="1" x14ac:dyDescent="0.6">
      <c r="A66" s="9">
        <f t="shared" si="0"/>
        <v>61</v>
      </c>
      <c r="B66" s="6"/>
      <c r="C66" s="14">
        <v>2017403700000</v>
      </c>
      <c r="D66" s="18" t="s">
        <v>286</v>
      </c>
      <c r="E66" s="18" t="s">
        <v>250</v>
      </c>
      <c r="F66" s="18" t="s">
        <v>260</v>
      </c>
      <c r="G66" s="18" t="s">
        <v>243</v>
      </c>
      <c r="H66" s="18" t="s">
        <v>243</v>
      </c>
      <c r="I66" s="18" t="s">
        <v>287</v>
      </c>
      <c r="J66" s="18" t="s">
        <v>274</v>
      </c>
      <c r="K66" s="16">
        <v>95</v>
      </c>
      <c r="L66" s="16">
        <v>115</v>
      </c>
      <c r="M66" s="16">
        <v>560</v>
      </c>
      <c r="N66" s="16"/>
      <c r="O66" s="11">
        <v>199.16666666666669</v>
      </c>
      <c r="P66" s="11">
        <v>239</v>
      </c>
      <c r="Q66" s="22"/>
    </row>
    <row r="67" spans="1:17" ht="150" customHeight="1" x14ac:dyDescent="0.6">
      <c r="A67" s="9">
        <f t="shared" si="0"/>
        <v>62</v>
      </c>
      <c r="B67" s="6"/>
      <c r="C67" s="14">
        <v>6017401200000</v>
      </c>
      <c r="D67" s="18" t="s">
        <v>288</v>
      </c>
      <c r="E67" s="18" t="s">
        <v>250</v>
      </c>
      <c r="F67" s="18" t="s">
        <v>260</v>
      </c>
      <c r="G67" s="18" t="s">
        <v>243</v>
      </c>
      <c r="H67" s="18" t="s">
        <v>272</v>
      </c>
      <c r="I67" s="18" t="s">
        <v>289</v>
      </c>
      <c r="J67" s="18" t="s">
        <v>274</v>
      </c>
      <c r="K67" s="16">
        <v>1580</v>
      </c>
      <c r="L67" s="16"/>
      <c r="M67" s="16"/>
      <c r="N67" s="16">
        <v>300</v>
      </c>
      <c r="O67" s="11">
        <v>582.5</v>
      </c>
      <c r="P67" s="11">
        <v>699</v>
      </c>
      <c r="Q67" s="22"/>
    </row>
    <row r="68" spans="1:17" ht="150" customHeight="1" x14ac:dyDescent="0.6">
      <c r="A68" s="9">
        <f t="shared" si="0"/>
        <v>63</v>
      </c>
      <c r="B68" s="6"/>
      <c r="C68" s="14">
        <v>1017401300000</v>
      </c>
      <c r="D68" s="18" t="s">
        <v>395</v>
      </c>
      <c r="E68" s="18" t="s">
        <v>250</v>
      </c>
      <c r="F68" s="18" t="s">
        <v>260</v>
      </c>
      <c r="G68" s="18" t="s">
        <v>243</v>
      </c>
      <c r="H68" s="18" t="s">
        <v>247</v>
      </c>
      <c r="I68" s="18" t="s">
        <v>290</v>
      </c>
      <c r="J68" s="18" t="s">
        <v>274</v>
      </c>
      <c r="K68" s="16">
        <v>1200</v>
      </c>
      <c r="L68" s="16"/>
      <c r="M68" s="16">
        <v>1170</v>
      </c>
      <c r="N68" s="16"/>
      <c r="O68" s="11">
        <v>565.83333333333337</v>
      </c>
      <c r="P68" s="11">
        <v>679</v>
      </c>
      <c r="Q68" s="22"/>
    </row>
    <row r="69" spans="1:17" ht="150" customHeight="1" x14ac:dyDescent="0.6">
      <c r="A69" s="9">
        <f t="shared" si="0"/>
        <v>64</v>
      </c>
      <c r="B69" s="6"/>
      <c r="C69" s="14" t="s">
        <v>14</v>
      </c>
      <c r="D69" s="18" t="s">
        <v>288</v>
      </c>
      <c r="E69" s="18" t="s">
        <v>250</v>
      </c>
      <c r="F69" s="18" t="s">
        <v>251</v>
      </c>
      <c r="G69" s="18" t="s">
        <v>243</v>
      </c>
      <c r="H69" s="18" t="s">
        <v>272</v>
      </c>
      <c r="I69" s="18" t="s">
        <v>289</v>
      </c>
      <c r="J69" s="18" t="s">
        <v>274</v>
      </c>
      <c r="K69" s="16">
        <v>1580</v>
      </c>
      <c r="L69" s="16"/>
      <c r="M69" s="16"/>
      <c r="N69" s="16">
        <v>300</v>
      </c>
      <c r="O69" s="11">
        <v>649.16666666666674</v>
      </c>
      <c r="P69" s="11">
        <v>779</v>
      </c>
      <c r="Q69" s="22"/>
    </row>
    <row r="70" spans="1:17" ht="150" customHeight="1" x14ac:dyDescent="0.6">
      <c r="A70" s="9">
        <f t="shared" si="0"/>
        <v>65</v>
      </c>
      <c r="B70" s="6"/>
      <c r="C70" s="14" t="s">
        <v>76</v>
      </c>
      <c r="D70" s="18" t="s">
        <v>395</v>
      </c>
      <c r="E70" s="18" t="s">
        <v>250</v>
      </c>
      <c r="F70" s="18" t="s">
        <v>251</v>
      </c>
      <c r="G70" s="18" t="s">
        <v>243</v>
      </c>
      <c r="H70" s="18" t="s">
        <v>247</v>
      </c>
      <c r="I70" s="18" t="s">
        <v>290</v>
      </c>
      <c r="J70" s="18" t="s">
        <v>274</v>
      </c>
      <c r="K70" s="16">
        <v>1200</v>
      </c>
      <c r="L70" s="16">
        <v>65</v>
      </c>
      <c r="M70" s="16">
        <v>1170</v>
      </c>
      <c r="N70" s="16"/>
      <c r="O70" s="11">
        <v>599.16666666666674</v>
      </c>
      <c r="P70" s="11">
        <v>719</v>
      </c>
      <c r="Q70" s="22"/>
    </row>
    <row r="71" spans="1:17" ht="150" customHeight="1" x14ac:dyDescent="0.6">
      <c r="A71" s="9">
        <f t="shared" si="0"/>
        <v>66</v>
      </c>
      <c r="B71" s="6"/>
      <c r="C71" s="14">
        <v>7017404100000</v>
      </c>
      <c r="D71" s="18" t="s">
        <v>291</v>
      </c>
      <c r="E71" s="18" t="s">
        <v>250</v>
      </c>
      <c r="F71" s="18" t="s">
        <v>260</v>
      </c>
      <c r="G71" s="18" t="s">
        <v>243</v>
      </c>
      <c r="H71" s="18" t="s">
        <v>272</v>
      </c>
      <c r="I71" s="18" t="s">
        <v>292</v>
      </c>
      <c r="J71" s="18" t="s">
        <v>274</v>
      </c>
      <c r="K71" s="16">
        <v>380</v>
      </c>
      <c r="L71" s="16"/>
      <c r="M71" s="16"/>
      <c r="N71" s="16">
        <v>150</v>
      </c>
      <c r="O71" s="11">
        <v>207.5</v>
      </c>
      <c r="P71" s="11">
        <v>249</v>
      </c>
      <c r="Q71" s="22"/>
    </row>
    <row r="72" spans="1:17" ht="150" customHeight="1" x14ac:dyDescent="0.6">
      <c r="A72" s="9">
        <f t="shared" ref="A72:A83" si="1">A71+1</f>
        <v>67</v>
      </c>
      <c r="B72" s="6"/>
      <c r="C72" s="14" t="s">
        <v>77</v>
      </c>
      <c r="D72" s="18" t="s">
        <v>291</v>
      </c>
      <c r="E72" s="18" t="s">
        <v>250</v>
      </c>
      <c r="F72" s="18" t="s">
        <v>251</v>
      </c>
      <c r="G72" s="18" t="s">
        <v>243</v>
      </c>
      <c r="H72" s="18" t="s">
        <v>272</v>
      </c>
      <c r="I72" s="18" t="s">
        <v>292</v>
      </c>
      <c r="J72" s="18" t="s">
        <v>274</v>
      </c>
      <c r="K72" s="16">
        <v>380</v>
      </c>
      <c r="L72" s="16"/>
      <c r="M72" s="16"/>
      <c r="N72" s="16">
        <v>150</v>
      </c>
      <c r="O72" s="11">
        <v>249.16666666666669</v>
      </c>
      <c r="P72" s="11">
        <v>299</v>
      </c>
      <c r="Q72" s="22"/>
    </row>
    <row r="73" spans="1:17" ht="150" customHeight="1" x14ac:dyDescent="0.6">
      <c r="A73" s="9">
        <f t="shared" si="1"/>
        <v>68</v>
      </c>
      <c r="B73" s="6"/>
      <c r="C73" s="14" t="s">
        <v>78</v>
      </c>
      <c r="D73" s="18" t="s">
        <v>293</v>
      </c>
      <c r="E73" s="18" t="s">
        <v>250</v>
      </c>
      <c r="F73" s="18" t="s">
        <v>251</v>
      </c>
      <c r="G73" s="18" t="s">
        <v>241</v>
      </c>
      <c r="H73" s="18" t="s">
        <v>258</v>
      </c>
      <c r="I73" s="18" t="s">
        <v>294</v>
      </c>
      <c r="J73" s="18" t="s">
        <v>274</v>
      </c>
      <c r="K73" s="16">
        <v>1550</v>
      </c>
      <c r="L73" s="16">
        <v>210</v>
      </c>
      <c r="M73" s="16">
        <v>560</v>
      </c>
      <c r="N73" s="16"/>
      <c r="O73" s="11">
        <v>749.16666666666674</v>
      </c>
      <c r="P73" s="11">
        <v>899</v>
      </c>
      <c r="Q73" s="22"/>
    </row>
    <row r="74" spans="1:17" ht="150" customHeight="1" x14ac:dyDescent="0.6">
      <c r="A74" s="9">
        <f t="shared" si="1"/>
        <v>69</v>
      </c>
      <c r="B74" s="6"/>
      <c r="C74" s="14" t="s">
        <v>79</v>
      </c>
      <c r="D74" s="18" t="s">
        <v>293</v>
      </c>
      <c r="E74" s="18" t="s">
        <v>250</v>
      </c>
      <c r="F74" s="18" t="s">
        <v>260</v>
      </c>
      <c r="G74" s="18" t="s">
        <v>271</v>
      </c>
      <c r="H74" s="18" t="s">
        <v>258</v>
      </c>
      <c r="I74" s="18" t="s">
        <v>294</v>
      </c>
      <c r="J74" s="18" t="s">
        <v>274</v>
      </c>
      <c r="K74" s="16">
        <v>1550</v>
      </c>
      <c r="L74" s="16">
        <v>250</v>
      </c>
      <c r="M74" s="16">
        <v>550</v>
      </c>
      <c r="N74" s="16"/>
      <c r="O74" s="11">
        <v>774.16666666666674</v>
      </c>
      <c r="P74" s="11">
        <v>929</v>
      </c>
      <c r="Q74" s="22"/>
    </row>
    <row r="75" spans="1:17" ht="150" customHeight="1" x14ac:dyDescent="0.6">
      <c r="A75" s="9">
        <f t="shared" si="1"/>
        <v>70</v>
      </c>
      <c r="B75" s="6"/>
      <c r="C75" s="14">
        <v>7037403610075</v>
      </c>
      <c r="D75" s="18" t="s">
        <v>295</v>
      </c>
      <c r="E75" s="18" t="s">
        <v>250</v>
      </c>
      <c r="F75" s="18" t="s">
        <v>260</v>
      </c>
      <c r="G75" s="18" t="s">
        <v>271</v>
      </c>
      <c r="H75" s="18" t="s">
        <v>258</v>
      </c>
      <c r="I75" s="18" t="s">
        <v>296</v>
      </c>
      <c r="J75" s="18" t="s">
        <v>274</v>
      </c>
      <c r="K75" s="16">
        <v>550</v>
      </c>
      <c r="L75" s="16">
        <v>200</v>
      </c>
      <c r="M75" s="16">
        <v>350</v>
      </c>
      <c r="N75" s="16"/>
      <c r="O75" s="11">
        <v>341.58333333333331</v>
      </c>
      <c r="P75" s="11">
        <v>409.9</v>
      </c>
      <c r="Q75" s="22"/>
    </row>
    <row r="76" spans="1:17" ht="150" customHeight="1" x14ac:dyDescent="0.6">
      <c r="A76" s="9">
        <f t="shared" si="1"/>
        <v>71</v>
      </c>
      <c r="B76" s="6"/>
      <c r="C76" s="14" t="s">
        <v>80</v>
      </c>
      <c r="D76" s="18" t="s">
        <v>295</v>
      </c>
      <c r="E76" s="18" t="s">
        <v>250</v>
      </c>
      <c r="F76" s="18" t="s">
        <v>251</v>
      </c>
      <c r="G76" s="18" t="s">
        <v>241</v>
      </c>
      <c r="H76" s="18" t="s">
        <v>258</v>
      </c>
      <c r="I76" s="18" t="s">
        <v>296</v>
      </c>
      <c r="J76" s="18" t="s">
        <v>274</v>
      </c>
      <c r="K76" s="16">
        <v>550</v>
      </c>
      <c r="L76" s="16">
        <v>200</v>
      </c>
      <c r="M76" s="16">
        <v>350</v>
      </c>
      <c r="N76" s="16"/>
      <c r="O76" s="11">
        <v>332.5</v>
      </c>
      <c r="P76" s="11">
        <v>399</v>
      </c>
      <c r="Q76" s="22"/>
    </row>
    <row r="77" spans="1:17" ht="150" customHeight="1" x14ac:dyDescent="0.6">
      <c r="A77" s="9">
        <f t="shared" si="1"/>
        <v>72</v>
      </c>
      <c r="B77" s="6"/>
      <c r="C77" s="14" t="s">
        <v>81</v>
      </c>
      <c r="D77" s="16" t="s">
        <v>297</v>
      </c>
      <c r="E77" s="18" t="s">
        <v>239</v>
      </c>
      <c r="F77" s="18" t="s">
        <v>240</v>
      </c>
      <c r="G77" s="18" t="s">
        <v>241</v>
      </c>
      <c r="H77" s="16" t="s">
        <v>247</v>
      </c>
      <c r="I77" s="16" t="s">
        <v>243</v>
      </c>
      <c r="J77" s="18" t="s">
        <v>243</v>
      </c>
      <c r="K77" s="16">
        <v>1250</v>
      </c>
      <c r="L77" s="16">
        <v>200</v>
      </c>
      <c r="M77" s="16">
        <v>900</v>
      </c>
      <c r="N77" s="16"/>
      <c r="O77" s="11">
        <v>374.16666666666669</v>
      </c>
      <c r="P77" s="11">
        <v>449</v>
      </c>
      <c r="Q77" s="22"/>
    </row>
    <row r="78" spans="1:17" ht="150" customHeight="1" x14ac:dyDescent="0.6">
      <c r="A78" s="9">
        <f t="shared" si="1"/>
        <v>73</v>
      </c>
      <c r="B78" s="6"/>
      <c r="C78" s="14" t="s">
        <v>82</v>
      </c>
      <c r="D78" s="18" t="s">
        <v>396</v>
      </c>
      <c r="E78" s="18" t="s">
        <v>250</v>
      </c>
      <c r="F78" s="18" t="s">
        <v>260</v>
      </c>
      <c r="G78" s="18" t="s">
        <v>243</v>
      </c>
      <c r="H78" s="18" t="s">
        <v>247</v>
      </c>
      <c r="I78" s="18" t="s">
        <v>298</v>
      </c>
      <c r="J78" s="18" t="s">
        <v>274</v>
      </c>
      <c r="K78" s="16">
        <v>1100</v>
      </c>
      <c r="L78" s="16">
        <v>66</v>
      </c>
      <c r="M78" s="16">
        <v>1600</v>
      </c>
      <c r="N78" s="16"/>
      <c r="O78" s="11">
        <v>632.5</v>
      </c>
      <c r="P78" s="11">
        <v>759</v>
      </c>
      <c r="Q78" s="22"/>
    </row>
    <row r="79" spans="1:17" ht="150" customHeight="1" x14ac:dyDescent="0.6">
      <c r="A79" s="9">
        <f t="shared" si="1"/>
        <v>74</v>
      </c>
      <c r="B79" s="6"/>
      <c r="C79" s="14" t="s">
        <v>83</v>
      </c>
      <c r="D79" s="18" t="s">
        <v>396</v>
      </c>
      <c r="E79" s="18" t="s">
        <v>250</v>
      </c>
      <c r="F79" s="18" t="s">
        <v>260</v>
      </c>
      <c r="G79" s="18" t="s">
        <v>243</v>
      </c>
      <c r="H79" s="18" t="s">
        <v>247</v>
      </c>
      <c r="I79" s="16" t="s">
        <v>299</v>
      </c>
      <c r="J79" s="18" t="s">
        <v>274</v>
      </c>
      <c r="K79" s="16">
        <v>1100</v>
      </c>
      <c r="L79" s="16">
        <v>66</v>
      </c>
      <c r="M79" s="16">
        <v>1180</v>
      </c>
      <c r="N79" s="16"/>
      <c r="O79" s="11">
        <v>515.83333333333337</v>
      </c>
      <c r="P79" s="11">
        <v>619</v>
      </c>
      <c r="Q79" s="22"/>
    </row>
    <row r="80" spans="1:17" ht="150" customHeight="1" x14ac:dyDescent="0.6">
      <c r="A80" s="9">
        <f t="shared" si="1"/>
        <v>75</v>
      </c>
      <c r="B80" s="6"/>
      <c r="C80" s="14" t="s">
        <v>84</v>
      </c>
      <c r="D80" s="16" t="s">
        <v>397</v>
      </c>
      <c r="E80" s="18" t="s">
        <v>239</v>
      </c>
      <c r="F80" s="18" t="s">
        <v>240</v>
      </c>
      <c r="G80" s="18" t="s">
        <v>243</v>
      </c>
      <c r="H80" s="18" t="s">
        <v>247</v>
      </c>
      <c r="I80" s="18" t="s">
        <v>301</v>
      </c>
      <c r="J80" s="18" t="s">
        <v>274</v>
      </c>
      <c r="K80" s="16">
        <v>1100</v>
      </c>
      <c r="L80" s="16">
        <v>390</v>
      </c>
      <c r="M80" s="16">
        <v>840</v>
      </c>
      <c r="N80" s="16"/>
      <c r="O80" s="11">
        <v>1049.1666666666667</v>
      </c>
      <c r="P80" s="11">
        <v>1259</v>
      </c>
      <c r="Q80" s="22"/>
    </row>
    <row r="81" spans="1:17" ht="150" customHeight="1" x14ac:dyDescent="0.6">
      <c r="A81" s="9">
        <f t="shared" si="1"/>
        <v>76</v>
      </c>
      <c r="B81" s="6"/>
      <c r="C81" s="14" t="s">
        <v>85</v>
      </c>
      <c r="D81" s="16" t="s">
        <v>398</v>
      </c>
      <c r="E81" s="18" t="s">
        <v>239</v>
      </c>
      <c r="F81" s="18" t="s">
        <v>240</v>
      </c>
      <c r="G81" s="18" t="s">
        <v>243</v>
      </c>
      <c r="H81" s="18" t="s">
        <v>247</v>
      </c>
      <c r="I81" s="16" t="s">
        <v>302</v>
      </c>
      <c r="J81" s="18" t="s">
        <v>274</v>
      </c>
      <c r="K81" s="16">
        <v>1100</v>
      </c>
      <c r="L81" s="16">
        <v>390</v>
      </c>
      <c r="M81" s="16">
        <v>840</v>
      </c>
      <c r="N81" s="16"/>
      <c r="O81" s="11">
        <v>832.5</v>
      </c>
      <c r="P81" s="11">
        <v>999</v>
      </c>
      <c r="Q81" s="22"/>
    </row>
    <row r="82" spans="1:17" ht="150" customHeight="1" x14ac:dyDescent="0.6">
      <c r="A82" s="9">
        <f t="shared" si="1"/>
        <v>77</v>
      </c>
      <c r="B82" s="6"/>
      <c r="C82" s="14" t="s">
        <v>86</v>
      </c>
      <c r="D82" s="18" t="s">
        <v>399</v>
      </c>
      <c r="E82" s="18" t="s">
        <v>250</v>
      </c>
      <c r="F82" s="18" t="s">
        <v>260</v>
      </c>
      <c r="G82" s="18" t="s">
        <v>243</v>
      </c>
      <c r="H82" s="18" t="s">
        <v>247</v>
      </c>
      <c r="I82" s="18" t="s">
        <v>300</v>
      </c>
      <c r="J82" s="18" t="s">
        <v>274</v>
      </c>
      <c r="K82" s="16">
        <v>1100</v>
      </c>
      <c r="L82" s="16">
        <v>245</v>
      </c>
      <c r="M82" s="16">
        <v>1245</v>
      </c>
      <c r="N82" s="16"/>
      <c r="O82" s="11">
        <v>1124.1666666666667</v>
      </c>
      <c r="P82" s="11">
        <v>1349</v>
      </c>
      <c r="Q82" s="22"/>
    </row>
    <row r="83" spans="1:17" ht="150" customHeight="1" x14ac:dyDescent="0.6">
      <c r="A83" s="9">
        <f t="shared" si="1"/>
        <v>78</v>
      </c>
      <c r="B83" s="6"/>
      <c r="C83" s="14" t="s">
        <v>87</v>
      </c>
      <c r="D83" s="18" t="s">
        <v>399</v>
      </c>
      <c r="E83" s="18" t="s">
        <v>250</v>
      </c>
      <c r="F83" s="18" t="s">
        <v>251</v>
      </c>
      <c r="G83" s="18" t="s">
        <v>243</v>
      </c>
      <c r="H83" s="18" t="s">
        <v>247</v>
      </c>
      <c r="I83" s="18" t="s">
        <v>300</v>
      </c>
      <c r="J83" s="18" t="s">
        <v>274</v>
      </c>
      <c r="K83" s="16">
        <v>1100</v>
      </c>
      <c r="L83" s="16">
        <v>245</v>
      </c>
      <c r="M83" s="16">
        <v>1245</v>
      </c>
      <c r="N83" s="16"/>
      <c r="O83" s="11">
        <v>1249.1666666666667</v>
      </c>
      <c r="P83" s="11">
        <v>1499</v>
      </c>
      <c r="Q83" s="22"/>
    </row>
    <row r="84" spans="1:17" ht="150" customHeight="1" x14ac:dyDescent="0.6">
      <c r="A84" s="9">
        <v>79</v>
      </c>
      <c r="B84" s="6"/>
      <c r="C84" s="14" t="s">
        <v>88</v>
      </c>
      <c r="D84" s="18" t="s">
        <v>399</v>
      </c>
      <c r="E84" s="18" t="s">
        <v>250</v>
      </c>
      <c r="F84" s="18" t="s">
        <v>260</v>
      </c>
      <c r="G84" s="18" t="s">
        <v>243</v>
      </c>
      <c r="H84" s="18" t="s">
        <v>247</v>
      </c>
      <c r="I84" s="18" t="s">
        <v>303</v>
      </c>
      <c r="J84" s="18" t="s">
        <v>274</v>
      </c>
      <c r="K84" s="16">
        <v>1100</v>
      </c>
      <c r="L84" s="16">
        <v>245</v>
      </c>
      <c r="M84" s="16">
        <v>1645</v>
      </c>
      <c r="N84" s="16"/>
      <c r="O84" s="11">
        <v>1290.8333333333335</v>
      </c>
      <c r="P84" s="11">
        <v>1549</v>
      </c>
      <c r="Q84" s="22"/>
    </row>
    <row r="85" spans="1:17" ht="150" customHeight="1" x14ac:dyDescent="0.6">
      <c r="A85" s="9">
        <v>80</v>
      </c>
      <c r="B85" s="6"/>
      <c r="C85" s="14" t="s">
        <v>89</v>
      </c>
      <c r="D85" s="18" t="s">
        <v>399</v>
      </c>
      <c r="E85" s="18" t="s">
        <v>250</v>
      </c>
      <c r="F85" s="18" t="s">
        <v>251</v>
      </c>
      <c r="G85" s="18" t="s">
        <v>243</v>
      </c>
      <c r="H85" s="18" t="s">
        <v>247</v>
      </c>
      <c r="I85" s="18" t="s">
        <v>303</v>
      </c>
      <c r="J85" s="18" t="s">
        <v>274</v>
      </c>
      <c r="K85" s="16">
        <v>1100</v>
      </c>
      <c r="L85" s="16">
        <v>245</v>
      </c>
      <c r="M85" s="16">
        <v>1645</v>
      </c>
      <c r="N85" s="16"/>
      <c r="O85" s="11">
        <v>1415.8333333333335</v>
      </c>
      <c r="P85" s="11">
        <v>1699</v>
      </c>
      <c r="Q85" s="22"/>
    </row>
    <row r="86" spans="1:17" ht="150" customHeight="1" x14ac:dyDescent="0.6">
      <c r="A86" s="9">
        <v>81</v>
      </c>
      <c r="B86" s="6"/>
      <c r="C86" s="14" t="s">
        <v>90</v>
      </c>
      <c r="D86" s="18" t="s">
        <v>304</v>
      </c>
      <c r="E86" s="18" t="s">
        <v>250</v>
      </c>
      <c r="F86" s="18" t="s">
        <v>260</v>
      </c>
      <c r="G86" s="18" t="s">
        <v>243</v>
      </c>
      <c r="H86" s="18" t="s">
        <v>272</v>
      </c>
      <c r="I86" s="18" t="s">
        <v>305</v>
      </c>
      <c r="J86" s="18" t="s">
        <v>274</v>
      </c>
      <c r="K86" s="16">
        <v>460</v>
      </c>
      <c r="L86" s="16">
        <v>200</v>
      </c>
      <c r="M86" s="16">
        <v>160</v>
      </c>
      <c r="N86" s="16"/>
      <c r="O86" s="11">
        <v>265.83333333333337</v>
      </c>
      <c r="P86" s="11">
        <v>319</v>
      </c>
      <c r="Q86" s="22"/>
    </row>
    <row r="87" spans="1:17" ht="150" customHeight="1" x14ac:dyDescent="0.6">
      <c r="A87" s="9">
        <v>82</v>
      </c>
      <c r="B87" s="6"/>
      <c r="C87" s="14" t="s">
        <v>91</v>
      </c>
      <c r="D87" s="18" t="s">
        <v>306</v>
      </c>
      <c r="E87" s="18" t="s">
        <v>250</v>
      </c>
      <c r="F87" s="18" t="s">
        <v>260</v>
      </c>
      <c r="G87" s="18" t="s">
        <v>243</v>
      </c>
      <c r="H87" s="18" t="s">
        <v>272</v>
      </c>
      <c r="I87" s="18" t="s">
        <v>278</v>
      </c>
      <c r="J87" s="18" t="s">
        <v>274</v>
      </c>
      <c r="K87" s="16">
        <v>1400</v>
      </c>
      <c r="L87" s="16">
        <v>180</v>
      </c>
      <c r="M87" s="16">
        <v>250</v>
      </c>
      <c r="N87" s="16"/>
      <c r="O87" s="11">
        <v>624.16666666666674</v>
      </c>
      <c r="P87" s="11">
        <v>749</v>
      </c>
      <c r="Q87" s="22"/>
    </row>
    <row r="88" spans="1:17" ht="150" customHeight="1" x14ac:dyDescent="0.6">
      <c r="A88" s="9">
        <v>83</v>
      </c>
      <c r="B88" s="6"/>
      <c r="C88" s="14" t="s">
        <v>92</v>
      </c>
      <c r="D88" s="18" t="s">
        <v>304</v>
      </c>
      <c r="E88" s="18" t="s">
        <v>250</v>
      </c>
      <c r="F88" s="18" t="s">
        <v>251</v>
      </c>
      <c r="G88" s="18" t="s">
        <v>243</v>
      </c>
      <c r="H88" s="18" t="s">
        <v>272</v>
      </c>
      <c r="I88" s="18" t="s">
        <v>305</v>
      </c>
      <c r="J88" s="18" t="s">
        <v>274</v>
      </c>
      <c r="K88" s="16">
        <v>460</v>
      </c>
      <c r="L88" s="16">
        <v>160</v>
      </c>
      <c r="M88" s="16">
        <v>200</v>
      </c>
      <c r="N88" s="16"/>
      <c r="O88" s="11">
        <v>290.83333333333337</v>
      </c>
      <c r="P88" s="11">
        <v>349</v>
      </c>
      <c r="Q88" s="22"/>
    </row>
    <row r="89" spans="1:17" ht="150" customHeight="1" x14ac:dyDescent="0.6">
      <c r="A89" s="9">
        <v>84</v>
      </c>
      <c r="B89" s="6"/>
      <c r="C89" s="14" t="s">
        <v>93</v>
      </c>
      <c r="D89" s="18" t="s">
        <v>306</v>
      </c>
      <c r="E89" s="18" t="s">
        <v>250</v>
      </c>
      <c r="F89" s="18" t="s">
        <v>251</v>
      </c>
      <c r="G89" s="18" t="s">
        <v>243</v>
      </c>
      <c r="H89" s="18" t="s">
        <v>272</v>
      </c>
      <c r="I89" s="18" t="s">
        <v>278</v>
      </c>
      <c r="J89" s="18" t="s">
        <v>274</v>
      </c>
      <c r="K89" s="16">
        <v>1400</v>
      </c>
      <c r="L89" s="16">
        <v>180</v>
      </c>
      <c r="M89" s="16">
        <v>250</v>
      </c>
      <c r="N89" s="16"/>
      <c r="O89" s="11">
        <v>665.83333333333337</v>
      </c>
      <c r="P89" s="11">
        <v>799</v>
      </c>
      <c r="Q89" s="22"/>
    </row>
    <row r="90" spans="1:17" ht="150" customHeight="1" x14ac:dyDescent="0.6">
      <c r="A90" s="9">
        <v>85</v>
      </c>
      <c r="B90" s="6"/>
      <c r="C90" s="14" t="s">
        <v>94</v>
      </c>
      <c r="D90" s="16" t="s">
        <v>400</v>
      </c>
      <c r="E90" s="18" t="s">
        <v>250</v>
      </c>
      <c r="F90" s="18" t="s">
        <v>251</v>
      </c>
      <c r="G90" s="18" t="s">
        <v>243</v>
      </c>
      <c r="H90" s="16" t="s">
        <v>247</v>
      </c>
      <c r="I90" s="16" t="s">
        <v>307</v>
      </c>
      <c r="J90" s="18" t="s">
        <v>274</v>
      </c>
      <c r="K90" s="16">
        <v>1100</v>
      </c>
      <c r="L90" s="16">
        <v>66</v>
      </c>
      <c r="M90" s="16">
        <v>1200</v>
      </c>
      <c r="N90" s="16"/>
      <c r="O90" s="11">
        <v>915.83333333333337</v>
      </c>
      <c r="P90" s="11">
        <v>1099</v>
      </c>
      <c r="Q90" s="22"/>
    </row>
    <row r="91" spans="1:17" ht="150" customHeight="1" x14ac:dyDescent="0.6">
      <c r="A91" s="9">
        <v>86</v>
      </c>
      <c r="B91" s="6"/>
      <c r="C91" s="14" t="s">
        <v>95</v>
      </c>
      <c r="D91" s="16" t="s">
        <v>400</v>
      </c>
      <c r="E91" s="18" t="s">
        <v>250</v>
      </c>
      <c r="F91" s="18" t="s">
        <v>260</v>
      </c>
      <c r="G91" s="18" t="s">
        <v>243</v>
      </c>
      <c r="H91" s="16" t="s">
        <v>247</v>
      </c>
      <c r="I91" s="16" t="s">
        <v>307</v>
      </c>
      <c r="J91" s="18" t="s">
        <v>274</v>
      </c>
      <c r="K91" s="16">
        <v>1100</v>
      </c>
      <c r="L91" s="16"/>
      <c r="M91" s="16">
        <v>1200</v>
      </c>
      <c r="N91" s="16"/>
      <c r="O91" s="11">
        <v>874.16666666666674</v>
      </c>
      <c r="P91" s="11">
        <v>1049</v>
      </c>
      <c r="Q91" s="22"/>
    </row>
    <row r="92" spans="1:17" ht="150" customHeight="1" x14ac:dyDescent="0.6">
      <c r="A92" s="9">
        <v>87</v>
      </c>
      <c r="B92" s="6"/>
      <c r="C92" s="14" t="s">
        <v>96</v>
      </c>
      <c r="D92" s="16" t="s">
        <v>400</v>
      </c>
      <c r="E92" s="18" t="s">
        <v>250</v>
      </c>
      <c r="F92" s="18" t="s">
        <v>251</v>
      </c>
      <c r="G92" s="18" t="s">
        <v>243</v>
      </c>
      <c r="H92" s="16" t="s">
        <v>247</v>
      </c>
      <c r="I92" s="16" t="s">
        <v>308</v>
      </c>
      <c r="J92" s="18" t="s">
        <v>274</v>
      </c>
      <c r="K92" s="16">
        <v>1100</v>
      </c>
      <c r="L92" s="16">
        <v>66</v>
      </c>
      <c r="M92" s="16">
        <v>1600</v>
      </c>
      <c r="N92" s="16"/>
      <c r="O92" s="11">
        <v>999.16666666666674</v>
      </c>
      <c r="P92" s="11">
        <v>1199</v>
      </c>
      <c r="Q92" s="22"/>
    </row>
    <row r="93" spans="1:17" ht="150" customHeight="1" x14ac:dyDescent="0.6">
      <c r="A93" s="9">
        <v>88</v>
      </c>
      <c r="B93" s="6"/>
      <c r="C93" s="14" t="s">
        <v>97</v>
      </c>
      <c r="D93" s="16" t="s">
        <v>400</v>
      </c>
      <c r="E93" s="18" t="s">
        <v>250</v>
      </c>
      <c r="F93" s="18" t="s">
        <v>260</v>
      </c>
      <c r="G93" s="18" t="s">
        <v>243</v>
      </c>
      <c r="H93" s="16" t="s">
        <v>247</v>
      </c>
      <c r="I93" s="16" t="s">
        <v>308</v>
      </c>
      <c r="J93" s="18" t="s">
        <v>274</v>
      </c>
      <c r="K93" s="16">
        <v>1100</v>
      </c>
      <c r="L93" s="16">
        <v>66</v>
      </c>
      <c r="M93" s="16">
        <v>1600</v>
      </c>
      <c r="N93" s="16"/>
      <c r="O93" s="11">
        <v>957.5</v>
      </c>
      <c r="P93" s="11">
        <v>1149</v>
      </c>
      <c r="Q93" s="22"/>
    </row>
    <row r="94" spans="1:17" ht="150" customHeight="1" x14ac:dyDescent="0.6">
      <c r="A94" s="9">
        <v>89</v>
      </c>
      <c r="B94" s="6"/>
      <c r="C94" s="14" t="s">
        <v>98</v>
      </c>
      <c r="D94" s="16" t="s">
        <v>309</v>
      </c>
      <c r="E94" s="18" t="s">
        <v>239</v>
      </c>
      <c r="F94" s="18" t="s">
        <v>240</v>
      </c>
      <c r="G94" s="18" t="s">
        <v>243</v>
      </c>
      <c r="H94" s="16" t="s">
        <v>243</v>
      </c>
      <c r="I94" s="16" t="s">
        <v>311</v>
      </c>
      <c r="J94" s="18" t="s">
        <v>274</v>
      </c>
      <c r="K94" s="16">
        <v>65</v>
      </c>
      <c r="L94" s="16">
        <v>875</v>
      </c>
      <c r="M94" s="16">
        <v>195</v>
      </c>
      <c r="N94" s="16"/>
      <c r="O94" s="11">
        <v>290.83333333333337</v>
      </c>
      <c r="P94" s="11">
        <v>349</v>
      </c>
      <c r="Q94" s="22"/>
    </row>
    <row r="95" spans="1:17" ht="150" customHeight="1" x14ac:dyDescent="0.6">
      <c r="A95" s="9">
        <v>90</v>
      </c>
      <c r="B95" s="6"/>
      <c r="C95" s="14" t="s">
        <v>99</v>
      </c>
      <c r="D95" s="16" t="s">
        <v>310</v>
      </c>
      <c r="E95" s="18" t="s">
        <v>239</v>
      </c>
      <c r="F95" s="18" t="s">
        <v>240</v>
      </c>
      <c r="G95" s="18" t="s">
        <v>243</v>
      </c>
      <c r="H95" s="16" t="s">
        <v>243</v>
      </c>
      <c r="I95" s="16" t="s">
        <v>312</v>
      </c>
      <c r="J95" s="18" t="s">
        <v>274</v>
      </c>
      <c r="K95" s="16">
        <v>65</v>
      </c>
      <c r="L95" s="16">
        <v>845</v>
      </c>
      <c r="M95" s="16">
        <v>190</v>
      </c>
      <c r="N95" s="16"/>
      <c r="O95" s="11">
        <v>395.83333333333337</v>
      </c>
      <c r="P95" s="11">
        <v>475</v>
      </c>
      <c r="Q95" s="22"/>
    </row>
    <row r="96" spans="1:17" ht="150" customHeight="1" x14ac:dyDescent="0.6">
      <c r="A96" s="9">
        <v>91</v>
      </c>
      <c r="B96" s="6"/>
      <c r="C96" s="14" t="s">
        <v>100</v>
      </c>
      <c r="D96" s="18" t="s">
        <v>313</v>
      </c>
      <c r="E96" s="18" t="s">
        <v>239</v>
      </c>
      <c r="F96" s="18" t="s">
        <v>240</v>
      </c>
      <c r="G96" s="18" t="s">
        <v>245</v>
      </c>
      <c r="H96" s="18" t="s">
        <v>242</v>
      </c>
      <c r="I96" s="18" t="s">
        <v>243</v>
      </c>
      <c r="J96" s="18" t="s">
        <v>243</v>
      </c>
      <c r="K96" s="16">
        <v>550</v>
      </c>
      <c r="L96" s="16">
        <v>240</v>
      </c>
      <c r="M96" s="16">
        <v>360</v>
      </c>
      <c r="N96" s="16"/>
      <c r="O96" s="11">
        <v>349.16666666666669</v>
      </c>
      <c r="P96" s="11">
        <v>419</v>
      </c>
      <c r="Q96" s="22"/>
    </row>
    <row r="97" spans="1:17" ht="150" customHeight="1" x14ac:dyDescent="0.6">
      <c r="A97" s="9">
        <v>92</v>
      </c>
      <c r="B97" s="6"/>
      <c r="C97" s="14" t="s">
        <v>101</v>
      </c>
      <c r="D97" s="18" t="s">
        <v>313</v>
      </c>
      <c r="E97" s="18" t="s">
        <v>239</v>
      </c>
      <c r="F97" s="18" t="s">
        <v>240</v>
      </c>
      <c r="G97" s="18" t="s">
        <v>246</v>
      </c>
      <c r="H97" s="18" t="s">
        <v>242</v>
      </c>
      <c r="I97" s="18" t="s">
        <v>243</v>
      </c>
      <c r="J97" s="18" t="s">
        <v>243</v>
      </c>
      <c r="K97" s="16">
        <v>550</v>
      </c>
      <c r="L97" s="16">
        <v>240</v>
      </c>
      <c r="M97" s="16">
        <v>360</v>
      </c>
      <c r="N97" s="16"/>
      <c r="O97" s="11">
        <v>349.16666666666669</v>
      </c>
      <c r="P97" s="11">
        <v>419</v>
      </c>
      <c r="Q97" s="22"/>
    </row>
    <row r="98" spans="1:17" ht="150" customHeight="1" x14ac:dyDescent="0.6">
      <c r="A98" s="9">
        <v>93</v>
      </c>
      <c r="B98" s="6"/>
      <c r="C98" s="14" t="s">
        <v>102</v>
      </c>
      <c r="D98" s="18" t="s">
        <v>313</v>
      </c>
      <c r="E98" s="18" t="s">
        <v>250</v>
      </c>
      <c r="F98" s="18" t="s">
        <v>251</v>
      </c>
      <c r="G98" s="18" t="s">
        <v>245</v>
      </c>
      <c r="H98" s="18" t="s">
        <v>242</v>
      </c>
      <c r="I98" s="18" t="s">
        <v>243</v>
      </c>
      <c r="J98" s="18" t="s">
        <v>243</v>
      </c>
      <c r="K98" s="16">
        <v>520</v>
      </c>
      <c r="L98" s="16">
        <v>240</v>
      </c>
      <c r="M98" s="16">
        <v>360</v>
      </c>
      <c r="N98" s="16"/>
      <c r="O98" s="11">
        <v>331.66666666666669</v>
      </c>
      <c r="P98" s="11">
        <v>398</v>
      </c>
      <c r="Q98" s="22"/>
    </row>
    <row r="99" spans="1:17" ht="150" customHeight="1" x14ac:dyDescent="0.6">
      <c r="A99" s="9">
        <v>94</v>
      </c>
      <c r="B99" s="6"/>
      <c r="C99" s="14" t="s">
        <v>103</v>
      </c>
      <c r="D99" s="18" t="s">
        <v>313</v>
      </c>
      <c r="E99" s="18" t="s">
        <v>250</v>
      </c>
      <c r="F99" s="18" t="s">
        <v>251</v>
      </c>
      <c r="G99" s="18" t="s">
        <v>246</v>
      </c>
      <c r="H99" s="18" t="s">
        <v>242</v>
      </c>
      <c r="I99" s="18" t="s">
        <v>243</v>
      </c>
      <c r="J99" s="18" t="s">
        <v>243</v>
      </c>
      <c r="K99" s="16">
        <v>520</v>
      </c>
      <c r="L99" s="16">
        <v>240</v>
      </c>
      <c r="M99" s="16">
        <v>360</v>
      </c>
      <c r="N99" s="16"/>
      <c r="O99" s="11">
        <v>331.66666666666669</v>
      </c>
      <c r="P99" s="11">
        <v>398</v>
      </c>
      <c r="Q99" s="22"/>
    </row>
    <row r="100" spans="1:17" ht="150" customHeight="1" x14ac:dyDescent="0.6">
      <c r="A100" s="9">
        <v>95</v>
      </c>
      <c r="B100" s="6"/>
      <c r="C100" s="14" t="s">
        <v>104</v>
      </c>
      <c r="D100" s="18" t="s">
        <v>313</v>
      </c>
      <c r="E100" s="18" t="s">
        <v>250</v>
      </c>
      <c r="F100" s="18" t="s">
        <v>260</v>
      </c>
      <c r="G100" s="18" t="s">
        <v>261</v>
      </c>
      <c r="H100" s="18" t="s">
        <v>258</v>
      </c>
      <c r="I100" s="18" t="s">
        <v>243</v>
      </c>
      <c r="J100" s="18" t="s">
        <v>243</v>
      </c>
      <c r="K100" s="16">
        <v>520</v>
      </c>
      <c r="L100" s="16">
        <v>240</v>
      </c>
      <c r="M100" s="16">
        <v>360</v>
      </c>
      <c r="N100" s="16"/>
      <c r="O100" s="11">
        <v>331.66666666666669</v>
      </c>
      <c r="P100" s="11">
        <v>398</v>
      </c>
      <c r="Q100" s="22"/>
    </row>
    <row r="101" spans="1:17" ht="150" customHeight="1" x14ac:dyDescent="0.6">
      <c r="A101" s="9">
        <v>96</v>
      </c>
      <c r="B101" s="6"/>
      <c r="C101" s="14" t="s">
        <v>105</v>
      </c>
      <c r="D101" s="18" t="s">
        <v>313</v>
      </c>
      <c r="E101" s="18" t="s">
        <v>250</v>
      </c>
      <c r="F101" s="18" t="s">
        <v>260</v>
      </c>
      <c r="G101" s="18" t="s">
        <v>314</v>
      </c>
      <c r="H101" s="18" t="s">
        <v>258</v>
      </c>
      <c r="I101" s="18" t="s">
        <v>243</v>
      </c>
      <c r="J101" s="18" t="s">
        <v>243</v>
      </c>
      <c r="K101" s="16">
        <v>525</v>
      </c>
      <c r="L101" s="16">
        <v>200</v>
      </c>
      <c r="M101" s="16">
        <v>300</v>
      </c>
      <c r="N101" s="16"/>
      <c r="O101" s="11">
        <v>185</v>
      </c>
      <c r="P101" s="11">
        <v>222</v>
      </c>
      <c r="Q101" s="22"/>
    </row>
    <row r="102" spans="1:17" ht="150" customHeight="1" x14ac:dyDescent="0.6">
      <c r="A102" s="9">
        <v>97</v>
      </c>
      <c r="B102" s="6"/>
      <c r="C102" s="14" t="s">
        <v>106</v>
      </c>
      <c r="D102" s="18" t="s">
        <v>313</v>
      </c>
      <c r="E102" s="18" t="s">
        <v>250</v>
      </c>
      <c r="F102" s="18" t="s">
        <v>260</v>
      </c>
      <c r="G102" s="18" t="s">
        <v>241</v>
      </c>
      <c r="H102" s="18" t="s">
        <v>258</v>
      </c>
      <c r="I102" s="18" t="s">
        <v>243</v>
      </c>
      <c r="J102" s="18" t="s">
        <v>243</v>
      </c>
      <c r="K102" s="16">
        <v>525</v>
      </c>
      <c r="L102" s="16">
        <v>200</v>
      </c>
      <c r="M102" s="16">
        <v>300</v>
      </c>
      <c r="N102" s="16"/>
      <c r="O102" s="11">
        <v>185</v>
      </c>
      <c r="P102" s="11">
        <v>222</v>
      </c>
      <c r="Q102" s="22"/>
    </row>
    <row r="103" spans="1:17" ht="150" customHeight="1" x14ac:dyDescent="0.6">
      <c r="A103" s="9">
        <v>98</v>
      </c>
      <c r="B103" s="6"/>
      <c r="C103" s="14" t="s">
        <v>107</v>
      </c>
      <c r="D103" s="18" t="s">
        <v>313</v>
      </c>
      <c r="E103" s="18" t="s">
        <v>250</v>
      </c>
      <c r="F103" s="18" t="s">
        <v>260</v>
      </c>
      <c r="G103" s="18" t="s">
        <v>241</v>
      </c>
      <c r="H103" s="18" t="s">
        <v>258</v>
      </c>
      <c r="I103" s="18" t="s">
        <v>243</v>
      </c>
      <c r="J103" s="18" t="s">
        <v>243</v>
      </c>
      <c r="K103" s="16">
        <v>595</v>
      </c>
      <c r="L103" s="16">
        <v>250</v>
      </c>
      <c r="M103" s="16">
        <v>300</v>
      </c>
      <c r="N103" s="16"/>
      <c r="O103" s="11">
        <v>249.16666666666669</v>
      </c>
      <c r="P103" s="11">
        <v>299</v>
      </c>
      <c r="Q103" s="22"/>
    </row>
    <row r="104" spans="1:17" ht="150" customHeight="1" x14ac:dyDescent="0.6">
      <c r="A104" s="9">
        <v>99</v>
      </c>
      <c r="B104" s="6"/>
      <c r="C104" s="14" t="s">
        <v>108</v>
      </c>
      <c r="D104" s="18" t="s">
        <v>313</v>
      </c>
      <c r="E104" s="18" t="s">
        <v>239</v>
      </c>
      <c r="F104" s="18" t="s">
        <v>240</v>
      </c>
      <c r="G104" s="18" t="s">
        <v>241</v>
      </c>
      <c r="H104" s="18" t="s">
        <v>242</v>
      </c>
      <c r="I104" s="18" t="s">
        <v>243</v>
      </c>
      <c r="J104" s="18" t="s">
        <v>243</v>
      </c>
      <c r="K104" s="16">
        <v>575</v>
      </c>
      <c r="L104" s="16">
        <v>250</v>
      </c>
      <c r="M104" s="16">
        <v>300</v>
      </c>
      <c r="N104" s="16"/>
      <c r="O104" s="11">
        <v>331.66666666666669</v>
      </c>
      <c r="P104" s="11">
        <v>398</v>
      </c>
      <c r="Q104" s="22"/>
    </row>
    <row r="105" spans="1:17" ht="150" customHeight="1" x14ac:dyDescent="0.6">
      <c r="A105" s="9">
        <v>100</v>
      </c>
      <c r="B105" s="6"/>
      <c r="C105" s="14" t="s">
        <v>109</v>
      </c>
      <c r="D105" s="18" t="s">
        <v>315</v>
      </c>
      <c r="E105" s="18" t="s">
        <v>250</v>
      </c>
      <c r="F105" s="18" t="s">
        <v>251</v>
      </c>
      <c r="G105" s="18" t="s">
        <v>246</v>
      </c>
      <c r="H105" s="18" t="s">
        <v>243</v>
      </c>
      <c r="I105" s="18" t="s">
        <v>243</v>
      </c>
      <c r="J105" s="18" t="s">
        <v>243</v>
      </c>
      <c r="K105" s="16">
        <v>300</v>
      </c>
      <c r="L105" s="16">
        <v>220</v>
      </c>
      <c r="M105" s="16">
        <v>250</v>
      </c>
      <c r="N105" s="16"/>
      <c r="O105" s="11">
        <v>114.58333333333334</v>
      </c>
      <c r="P105" s="11">
        <v>137.5</v>
      </c>
      <c r="Q105" s="22"/>
    </row>
    <row r="106" spans="1:17" ht="150" customHeight="1" x14ac:dyDescent="0.6">
      <c r="A106" s="9">
        <v>101</v>
      </c>
      <c r="B106" s="6"/>
      <c r="C106" s="14" t="s">
        <v>110</v>
      </c>
      <c r="D106" s="18" t="s">
        <v>316</v>
      </c>
      <c r="E106" s="18" t="s">
        <v>239</v>
      </c>
      <c r="F106" s="18" t="s">
        <v>240</v>
      </c>
      <c r="G106" s="18" t="s">
        <v>246</v>
      </c>
      <c r="H106" s="18" t="s">
        <v>247</v>
      </c>
      <c r="I106" s="18" t="s">
        <v>243</v>
      </c>
      <c r="J106" s="18" t="s">
        <v>243</v>
      </c>
      <c r="K106" s="16">
        <v>1200</v>
      </c>
      <c r="L106" s="16">
        <v>175</v>
      </c>
      <c r="M106" s="16">
        <v>810</v>
      </c>
      <c r="N106" s="16"/>
      <c r="O106" s="11">
        <v>415.83333333333337</v>
      </c>
      <c r="P106" s="11">
        <v>499</v>
      </c>
      <c r="Q106" s="22"/>
    </row>
    <row r="107" spans="1:17" ht="150" customHeight="1" x14ac:dyDescent="0.6">
      <c r="A107" s="9">
        <v>102</v>
      </c>
      <c r="B107" s="6"/>
      <c r="C107" s="14" t="s">
        <v>111</v>
      </c>
      <c r="D107" s="18" t="s">
        <v>317</v>
      </c>
      <c r="E107" s="18" t="s">
        <v>250</v>
      </c>
      <c r="F107" s="18" t="s">
        <v>251</v>
      </c>
      <c r="G107" s="18" t="s">
        <v>246</v>
      </c>
      <c r="H107" s="18" t="s">
        <v>242</v>
      </c>
      <c r="I107" s="18" t="s">
        <v>243</v>
      </c>
      <c r="J107" s="18" t="s">
        <v>243</v>
      </c>
      <c r="K107" s="16">
        <v>1600</v>
      </c>
      <c r="L107" s="16">
        <v>340</v>
      </c>
      <c r="M107" s="16">
        <v>520</v>
      </c>
      <c r="N107" s="16"/>
      <c r="O107" s="11">
        <v>540</v>
      </c>
      <c r="P107" s="11">
        <v>648</v>
      </c>
      <c r="Q107" s="22"/>
    </row>
    <row r="108" spans="1:17" ht="150" customHeight="1" x14ac:dyDescent="0.6">
      <c r="A108" s="9">
        <v>103</v>
      </c>
      <c r="B108" s="6"/>
      <c r="C108" s="14" t="s">
        <v>112</v>
      </c>
      <c r="D108" s="18" t="s">
        <v>317</v>
      </c>
      <c r="E108" s="18" t="s">
        <v>250</v>
      </c>
      <c r="F108" s="18" t="s">
        <v>251</v>
      </c>
      <c r="G108" s="18" t="s">
        <v>246</v>
      </c>
      <c r="H108" s="18" t="s">
        <v>242</v>
      </c>
      <c r="I108" s="18" t="s">
        <v>243</v>
      </c>
      <c r="J108" s="18" t="s">
        <v>243</v>
      </c>
      <c r="K108" s="16">
        <v>1600</v>
      </c>
      <c r="L108" s="16">
        <v>340</v>
      </c>
      <c r="M108" s="16">
        <v>520</v>
      </c>
      <c r="N108" s="16"/>
      <c r="O108" s="11">
        <v>674.16666666666674</v>
      </c>
      <c r="P108" s="11">
        <v>809</v>
      </c>
      <c r="Q108" s="22"/>
    </row>
    <row r="109" spans="1:17" ht="150" customHeight="1" x14ac:dyDescent="0.6">
      <c r="A109" s="9">
        <v>104</v>
      </c>
      <c r="B109" s="6"/>
      <c r="C109" s="14" t="s">
        <v>113</v>
      </c>
      <c r="D109" s="18" t="s">
        <v>318</v>
      </c>
      <c r="E109" s="18" t="s">
        <v>250</v>
      </c>
      <c r="F109" s="18" t="s">
        <v>251</v>
      </c>
      <c r="G109" s="18" t="s">
        <v>246</v>
      </c>
      <c r="H109" s="18" t="s">
        <v>242</v>
      </c>
      <c r="I109" s="18" t="s">
        <v>243</v>
      </c>
      <c r="J109" s="18" t="s">
        <v>243</v>
      </c>
      <c r="K109" s="16">
        <v>460</v>
      </c>
      <c r="L109" s="16">
        <v>170</v>
      </c>
      <c r="M109" s="16">
        <v>250</v>
      </c>
      <c r="N109" s="16"/>
      <c r="O109" s="11">
        <v>220.83333333333334</v>
      </c>
      <c r="P109" s="11">
        <v>265</v>
      </c>
      <c r="Q109" s="22"/>
    </row>
    <row r="110" spans="1:17" ht="150" customHeight="1" x14ac:dyDescent="0.6">
      <c r="A110" s="9">
        <v>105</v>
      </c>
      <c r="B110" s="6"/>
      <c r="C110" s="14" t="s">
        <v>114</v>
      </c>
      <c r="D110" s="18" t="s">
        <v>318</v>
      </c>
      <c r="E110" s="18" t="s">
        <v>250</v>
      </c>
      <c r="F110" s="18" t="s">
        <v>251</v>
      </c>
      <c r="G110" s="18" t="s">
        <v>246</v>
      </c>
      <c r="H110" s="18" t="s">
        <v>242</v>
      </c>
      <c r="I110" s="18" t="s">
        <v>243</v>
      </c>
      <c r="J110" s="18" t="s">
        <v>243</v>
      </c>
      <c r="K110" s="16">
        <v>600</v>
      </c>
      <c r="L110" s="16">
        <v>240</v>
      </c>
      <c r="M110" s="16">
        <v>360</v>
      </c>
      <c r="N110" s="16"/>
      <c r="O110" s="11">
        <v>265.83333333333337</v>
      </c>
      <c r="P110" s="11">
        <v>319</v>
      </c>
      <c r="Q110" s="22"/>
    </row>
    <row r="111" spans="1:17" ht="150" customHeight="1" x14ac:dyDescent="0.6">
      <c r="A111" s="9">
        <v>106</v>
      </c>
      <c r="B111" s="6"/>
      <c r="C111" s="14" t="s">
        <v>115</v>
      </c>
      <c r="D111" s="18" t="s">
        <v>319</v>
      </c>
      <c r="E111" s="18" t="s">
        <v>239</v>
      </c>
      <c r="F111" s="18" t="s">
        <v>240</v>
      </c>
      <c r="G111" s="18" t="s">
        <v>246</v>
      </c>
      <c r="H111" s="18" t="s">
        <v>247</v>
      </c>
      <c r="I111" s="18" t="s">
        <v>243</v>
      </c>
      <c r="J111" s="18" t="s">
        <v>243</v>
      </c>
      <c r="K111" s="16">
        <v>1320</v>
      </c>
      <c r="L111" s="16">
        <v>300</v>
      </c>
      <c r="M111" s="16">
        <v>800</v>
      </c>
      <c r="N111" s="16"/>
      <c r="O111" s="11">
        <v>232.5</v>
      </c>
      <c r="P111" s="11">
        <v>279</v>
      </c>
      <c r="Q111" s="22"/>
    </row>
    <row r="112" spans="1:17" ht="150" customHeight="1" x14ac:dyDescent="0.6">
      <c r="A112" s="9">
        <v>107</v>
      </c>
      <c r="B112" s="6"/>
      <c r="C112" s="14" t="s">
        <v>116</v>
      </c>
      <c r="D112" s="16" t="s">
        <v>320</v>
      </c>
      <c r="E112" s="18" t="s">
        <v>250</v>
      </c>
      <c r="F112" s="18" t="s">
        <v>251</v>
      </c>
      <c r="G112" s="18" t="s">
        <v>245</v>
      </c>
      <c r="H112" s="18" t="s">
        <v>243</v>
      </c>
      <c r="I112" s="18" t="s">
        <v>243</v>
      </c>
      <c r="J112" s="18" t="s">
        <v>243</v>
      </c>
      <c r="K112" s="16">
        <v>300</v>
      </c>
      <c r="L112" s="16">
        <v>220</v>
      </c>
      <c r="M112" s="16">
        <v>250</v>
      </c>
      <c r="N112" s="16"/>
      <c r="O112" s="11">
        <v>114.58333333333334</v>
      </c>
      <c r="P112" s="11">
        <v>137.5</v>
      </c>
      <c r="Q112" s="22"/>
    </row>
    <row r="113" spans="1:17" ht="150" customHeight="1" x14ac:dyDescent="0.6">
      <c r="A113" s="9">
        <v>108</v>
      </c>
      <c r="B113" s="6"/>
      <c r="C113" s="14" t="s">
        <v>117</v>
      </c>
      <c r="D113" s="16" t="s">
        <v>321</v>
      </c>
      <c r="E113" s="18" t="s">
        <v>250</v>
      </c>
      <c r="F113" s="18" t="s">
        <v>251</v>
      </c>
      <c r="G113" s="18" t="s">
        <v>245</v>
      </c>
      <c r="H113" s="16" t="s">
        <v>247</v>
      </c>
      <c r="I113" s="18" t="s">
        <v>243</v>
      </c>
      <c r="J113" s="18" t="s">
        <v>243</v>
      </c>
      <c r="K113" s="16">
        <v>1200</v>
      </c>
      <c r="L113" s="16">
        <v>175</v>
      </c>
      <c r="M113" s="16">
        <v>810</v>
      </c>
      <c r="N113" s="16"/>
      <c r="O113" s="11">
        <v>415.83333333333337</v>
      </c>
      <c r="P113" s="11">
        <v>499</v>
      </c>
      <c r="Q113" s="22"/>
    </row>
    <row r="114" spans="1:17" ht="150" customHeight="1" x14ac:dyDescent="0.6">
      <c r="A114" s="9">
        <v>109</v>
      </c>
      <c r="B114" s="6"/>
      <c r="C114" s="14" t="s">
        <v>118</v>
      </c>
      <c r="D114" s="16" t="s">
        <v>322</v>
      </c>
      <c r="E114" s="18" t="s">
        <v>250</v>
      </c>
      <c r="F114" s="18" t="s">
        <v>251</v>
      </c>
      <c r="G114" s="18" t="s">
        <v>245</v>
      </c>
      <c r="H114" s="16" t="s">
        <v>242</v>
      </c>
      <c r="I114" s="18" t="s">
        <v>243</v>
      </c>
      <c r="J114" s="18" t="s">
        <v>243</v>
      </c>
      <c r="K114" s="16">
        <v>1600</v>
      </c>
      <c r="L114" s="16">
        <v>340</v>
      </c>
      <c r="M114" s="16">
        <v>520</v>
      </c>
      <c r="N114" s="16"/>
      <c r="O114" s="11">
        <v>540</v>
      </c>
      <c r="P114" s="11">
        <v>648</v>
      </c>
      <c r="Q114" s="22"/>
    </row>
    <row r="115" spans="1:17" ht="150" customHeight="1" x14ac:dyDescent="0.6">
      <c r="A115" s="9">
        <v>110</v>
      </c>
      <c r="B115" s="6"/>
      <c r="C115" s="14" t="s">
        <v>119</v>
      </c>
      <c r="D115" s="16" t="s">
        <v>323</v>
      </c>
      <c r="E115" s="18" t="s">
        <v>250</v>
      </c>
      <c r="F115" s="18" t="s">
        <v>251</v>
      </c>
      <c r="G115" s="18" t="s">
        <v>245</v>
      </c>
      <c r="H115" s="16" t="s">
        <v>242</v>
      </c>
      <c r="I115" s="18" t="s">
        <v>243</v>
      </c>
      <c r="J115" s="18" t="s">
        <v>243</v>
      </c>
      <c r="K115" s="16">
        <v>1600</v>
      </c>
      <c r="L115" s="16">
        <v>340</v>
      </c>
      <c r="M115" s="16">
        <v>520</v>
      </c>
      <c r="N115" s="16"/>
      <c r="O115" s="11">
        <v>674.16666666666674</v>
      </c>
      <c r="P115" s="11">
        <v>809</v>
      </c>
      <c r="Q115" s="22"/>
    </row>
    <row r="116" spans="1:17" ht="150" customHeight="1" x14ac:dyDescent="0.6">
      <c r="A116" s="9">
        <v>111</v>
      </c>
      <c r="B116" s="6"/>
      <c r="C116" s="14" t="s">
        <v>120</v>
      </c>
      <c r="D116" s="16" t="s">
        <v>324</v>
      </c>
      <c r="E116" s="18" t="s">
        <v>250</v>
      </c>
      <c r="F116" s="18" t="s">
        <v>251</v>
      </c>
      <c r="G116" s="18" t="s">
        <v>245</v>
      </c>
      <c r="H116" s="16" t="s">
        <v>242</v>
      </c>
      <c r="I116" s="18" t="s">
        <v>243</v>
      </c>
      <c r="J116" s="18" t="s">
        <v>243</v>
      </c>
      <c r="K116" s="16">
        <v>460</v>
      </c>
      <c r="L116" s="16">
        <v>170</v>
      </c>
      <c r="M116" s="16">
        <v>250</v>
      </c>
      <c r="N116" s="16"/>
      <c r="O116" s="11">
        <v>220.83333333333334</v>
      </c>
      <c r="P116" s="11">
        <v>265</v>
      </c>
      <c r="Q116" s="22"/>
    </row>
    <row r="117" spans="1:17" ht="150" customHeight="1" x14ac:dyDescent="0.6">
      <c r="A117" s="9">
        <v>112</v>
      </c>
      <c r="B117" s="6"/>
      <c r="C117" s="14" t="s">
        <v>121</v>
      </c>
      <c r="D117" s="16" t="s">
        <v>324</v>
      </c>
      <c r="E117" s="18" t="s">
        <v>250</v>
      </c>
      <c r="F117" s="18" t="s">
        <v>251</v>
      </c>
      <c r="G117" s="18" t="s">
        <v>245</v>
      </c>
      <c r="H117" s="16" t="s">
        <v>242</v>
      </c>
      <c r="I117" s="18" t="s">
        <v>243</v>
      </c>
      <c r="J117" s="18" t="s">
        <v>243</v>
      </c>
      <c r="K117" s="16">
        <v>600</v>
      </c>
      <c r="L117" s="16">
        <v>240</v>
      </c>
      <c r="M117" s="16">
        <v>360</v>
      </c>
      <c r="N117" s="16"/>
      <c r="O117" s="11">
        <v>265.83333333333337</v>
      </c>
      <c r="P117" s="11">
        <v>319</v>
      </c>
      <c r="Q117" s="22"/>
    </row>
    <row r="118" spans="1:17" ht="150" customHeight="1" x14ac:dyDescent="0.6">
      <c r="A118" s="9">
        <v>113</v>
      </c>
      <c r="B118" s="6"/>
      <c r="C118" s="14" t="s">
        <v>122</v>
      </c>
      <c r="D118" s="16" t="s">
        <v>233</v>
      </c>
      <c r="E118" s="18" t="s">
        <v>239</v>
      </c>
      <c r="F118" s="18" t="s">
        <v>240</v>
      </c>
      <c r="G118" s="18" t="s">
        <v>245</v>
      </c>
      <c r="H118" s="16" t="s">
        <v>247</v>
      </c>
      <c r="I118" s="18" t="s">
        <v>243</v>
      </c>
      <c r="J118" s="18" t="s">
        <v>243</v>
      </c>
      <c r="K118" s="16">
        <v>1320</v>
      </c>
      <c r="L118" s="16">
        <v>300</v>
      </c>
      <c r="M118" s="16">
        <v>800</v>
      </c>
      <c r="N118" s="16"/>
      <c r="O118" s="11">
        <v>232.5</v>
      </c>
      <c r="P118" s="11">
        <v>279</v>
      </c>
      <c r="Q118" s="22"/>
    </row>
    <row r="119" spans="1:17" ht="150" customHeight="1" x14ac:dyDescent="0.6">
      <c r="A119" s="9">
        <v>114</v>
      </c>
      <c r="B119" s="6"/>
      <c r="C119" s="14" t="s">
        <v>123</v>
      </c>
      <c r="D119" s="18" t="s">
        <v>315</v>
      </c>
      <c r="E119" s="18" t="s">
        <v>250</v>
      </c>
      <c r="F119" s="18" t="s">
        <v>260</v>
      </c>
      <c r="G119" s="18" t="s">
        <v>261</v>
      </c>
      <c r="H119" s="18" t="s">
        <v>243</v>
      </c>
      <c r="I119" s="18" t="s">
        <v>243</v>
      </c>
      <c r="J119" s="18" t="s">
        <v>243</v>
      </c>
      <c r="K119" s="16">
        <v>300</v>
      </c>
      <c r="L119" s="16">
        <v>220</v>
      </c>
      <c r="M119" s="16">
        <v>250</v>
      </c>
      <c r="N119" s="16"/>
      <c r="O119" s="11">
        <v>114.58333333333334</v>
      </c>
      <c r="P119" s="11">
        <v>137.5</v>
      </c>
      <c r="Q119" s="22"/>
    </row>
    <row r="120" spans="1:17" ht="150" customHeight="1" x14ac:dyDescent="0.6">
      <c r="A120" s="9">
        <v>115</v>
      </c>
      <c r="B120" s="6"/>
      <c r="C120" s="14" t="s">
        <v>124</v>
      </c>
      <c r="D120" s="18" t="s">
        <v>317</v>
      </c>
      <c r="E120" s="18" t="s">
        <v>250</v>
      </c>
      <c r="F120" s="18" t="s">
        <v>260</v>
      </c>
      <c r="G120" s="18" t="s">
        <v>261</v>
      </c>
      <c r="H120" s="18" t="s">
        <v>258</v>
      </c>
      <c r="I120" s="18" t="s">
        <v>243</v>
      </c>
      <c r="J120" s="18" t="s">
        <v>243</v>
      </c>
      <c r="K120" s="16">
        <v>1600</v>
      </c>
      <c r="L120" s="16">
        <v>340</v>
      </c>
      <c r="M120" s="16">
        <v>520</v>
      </c>
      <c r="N120" s="16"/>
      <c r="O120" s="11">
        <v>540</v>
      </c>
      <c r="P120" s="11">
        <v>648</v>
      </c>
      <c r="Q120" s="22"/>
    </row>
    <row r="121" spans="1:17" ht="150" customHeight="1" x14ac:dyDescent="0.6">
      <c r="A121" s="9">
        <v>116</v>
      </c>
      <c r="B121" s="6"/>
      <c r="C121" s="14" t="s">
        <v>125</v>
      </c>
      <c r="D121" s="18" t="s">
        <v>317</v>
      </c>
      <c r="E121" s="18" t="s">
        <v>250</v>
      </c>
      <c r="F121" s="18" t="s">
        <v>260</v>
      </c>
      <c r="G121" s="18" t="s">
        <v>261</v>
      </c>
      <c r="H121" s="18" t="s">
        <v>258</v>
      </c>
      <c r="I121" s="18" t="s">
        <v>243</v>
      </c>
      <c r="J121" s="18" t="s">
        <v>243</v>
      </c>
      <c r="K121" s="16">
        <v>1600</v>
      </c>
      <c r="L121" s="16">
        <v>340</v>
      </c>
      <c r="M121" s="16">
        <v>520</v>
      </c>
      <c r="N121" s="16"/>
      <c r="O121" s="11">
        <v>674.16666666666674</v>
      </c>
      <c r="P121" s="11">
        <v>809</v>
      </c>
      <c r="Q121" s="22"/>
    </row>
    <row r="122" spans="1:17" ht="150" customHeight="1" x14ac:dyDescent="0.6">
      <c r="A122" s="9">
        <v>117</v>
      </c>
      <c r="B122" s="6"/>
      <c r="C122" s="14" t="s">
        <v>126</v>
      </c>
      <c r="D122" s="16" t="s">
        <v>325</v>
      </c>
      <c r="E122" s="18" t="s">
        <v>250</v>
      </c>
      <c r="F122" s="18" t="s">
        <v>260</v>
      </c>
      <c r="G122" s="18" t="s">
        <v>261</v>
      </c>
      <c r="H122" s="18" t="s">
        <v>258</v>
      </c>
      <c r="I122" s="18" t="s">
        <v>243</v>
      </c>
      <c r="J122" s="18" t="s">
        <v>243</v>
      </c>
      <c r="K122" s="16">
        <v>460</v>
      </c>
      <c r="L122" s="16">
        <v>170</v>
      </c>
      <c r="M122" s="16">
        <v>250</v>
      </c>
      <c r="N122" s="16"/>
      <c r="O122" s="11">
        <v>220.83333333333334</v>
      </c>
      <c r="P122" s="11">
        <v>265</v>
      </c>
      <c r="Q122" s="22"/>
    </row>
    <row r="123" spans="1:17" ht="150" customHeight="1" x14ac:dyDescent="0.6">
      <c r="A123" s="9">
        <v>118</v>
      </c>
      <c r="B123" s="6"/>
      <c r="C123" s="14" t="s">
        <v>127</v>
      </c>
      <c r="D123" s="16" t="s">
        <v>326</v>
      </c>
      <c r="E123" s="18" t="s">
        <v>250</v>
      </c>
      <c r="F123" s="18" t="s">
        <v>260</v>
      </c>
      <c r="G123" s="18" t="s">
        <v>261</v>
      </c>
      <c r="H123" s="18" t="s">
        <v>258</v>
      </c>
      <c r="I123" s="18" t="s">
        <v>243</v>
      </c>
      <c r="J123" s="18" t="s">
        <v>243</v>
      </c>
      <c r="K123" s="16">
        <v>600</v>
      </c>
      <c r="L123" s="16">
        <v>240</v>
      </c>
      <c r="M123" s="16">
        <v>360</v>
      </c>
      <c r="N123" s="16"/>
      <c r="O123" s="11">
        <v>265.83333333333337</v>
      </c>
      <c r="P123" s="11">
        <v>319</v>
      </c>
      <c r="Q123" s="22"/>
    </row>
    <row r="124" spans="1:17" ht="150" customHeight="1" x14ac:dyDescent="0.6">
      <c r="A124" s="9">
        <v>119</v>
      </c>
      <c r="B124" s="6"/>
      <c r="C124" s="14">
        <v>1027400411540</v>
      </c>
      <c r="D124" s="18" t="s">
        <v>319</v>
      </c>
      <c r="E124" s="18" t="s">
        <v>239</v>
      </c>
      <c r="F124" s="18" t="s">
        <v>240</v>
      </c>
      <c r="G124" s="18" t="s">
        <v>261</v>
      </c>
      <c r="H124" s="18" t="s">
        <v>258</v>
      </c>
      <c r="I124" s="18" t="s">
        <v>243</v>
      </c>
      <c r="J124" s="18" t="s">
        <v>243</v>
      </c>
      <c r="K124" s="16">
        <v>1320</v>
      </c>
      <c r="L124" s="16">
        <v>300</v>
      </c>
      <c r="M124" s="16">
        <v>800</v>
      </c>
      <c r="N124" s="16"/>
      <c r="O124" s="11">
        <v>232.5</v>
      </c>
      <c r="P124" s="11">
        <v>279</v>
      </c>
      <c r="Q124" s="22"/>
    </row>
    <row r="125" spans="1:17" ht="150" customHeight="1" x14ac:dyDescent="0.6">
      <c r="A125" s="9">
        <v>120</v>
      </c>
      <c r="B125" s="6"/>
      <c r="C125" s="14" t="s">
        <v>15</v>
      </c>
      <c r="D125" s="18" t="s">
        <v>316</v>
      </c>
      <c r="E125" s="18" t="s">
        <v>239</v>
      </c>
      <c r="F125" s="18" t="s">
        <v>240</v>
      </c>
      <c r="G125" s="18" t="s">
        <v>261</v>
      </c>
      <c r="H125" s="18" t="s">
        <v>258</v>
      </c>
      <c r="I125" s="18" t="s">
        <v>243</v>
      </c>
      <c r="J125" s="18" t="s">
        <v>243</v>
      </c>
      <c r="K125" s="16">
        <v>1200</v>
      </c>
      <c r="L125" s="16">
        <v>175</v>
      </c>
      <c r="M125" s="16">
        <v>910</v>
      </c>
      <c r="N125" s="16"/>
      <c r="O125" s="11">
        <v>415.83333333333337</v>
      </c>
      <c r="P125" s="11">
        <v>499</v>
      </c>
      <c r="Q125" s="22"/>
    </row>
    <row r="126" spans="1:17" ht="150" customHeight="1" x14ac:dyDescent="0.6">
      <c r="A126" s="9">
        <v>121</v>
      </c>
      <c r="B126" s="6"/>
      <c r="C126" s="14" t="s">
        <v>128</v>
      </c>
      <c r="D126" s="16" t="s">
        <v>328</v>
      </c>
      <c r="E126" s="18" t="s">
        <v>239</v>
      </c>
      <c r="F126" s="18" t="s">
        <v>240</v>
      </c>
      <c r="G126" s="18" t="s">
        <v>243</v>
      </c>
      <c r="H126" s="18" t="s">
        <v>243</v>
      </c>
      <c r="I126" s="18" t="s">
        <v>327</v>
      </c>
      <c r="J126" s="16" t="s">
        <v>274</v>
      </c>
      <c r="K126" s="16">
        <v>35</v>
      </c>
      <c r="L126" s="16">
        <v>130</v>
      </c>
      <c r="M126" s="16">
        <v>550</v>
      </c>
      <c r="N126" s="16"/>
      <c r="O126" s="11">
        <v>279.16666666666669</v>
      </c>
      <c r="P126" s="11">
        <v>335</v>
      </c>
      <c r="Q126" s="22"/>
    </row>
    <row r="127" spans="1:17" ht="150" customHeight="1" x14ac:dyDescent="0.6">
      <c r="A127" s="9">
        <v>122</v>
      </c>
      <c r="B127" s="6"/>
      <c r="C127" s="14" t="s">
        <v>129</v>
      </c>
      <c r="D127" s="16" t="s">
        <v>329</v>
      </c>
      <c r="E127" s="18" t="s">
        <v>239</v>
      </c>
      <c r="F127" s="18" t="s">
        <v>240</v>
      </c>
      <c r="G127" s="18" t="s">
        <v>243</v>
      </c>
      <c r="H127" s="18" t="s">
        <v>243</v>
      </c>
      <c r="I127" s="16" t="s">
        <v>330</v>
      </c>
      <c r="J127" s="16" t="s">
        <v>274</v>
      </c>
      <c r="K127" s="16">
        <v>35</v>
      </c>
      <c r="L127" s="16">
        <v>340</v>
      </c>
      <c r="M127" s="16">
        <v>340</v>
      </c>
      <c r="N127" s="16"/>
      <c r="O127" s="11">
        <v>370.83333333333337</v>
      </c>
      <c r="P127" s="11">
        <v>445</v>
      </c>
      <c r="Q127" s="22"/>
    </row>
    <row r="128" spans="1:17" ht="150" customHeight="1" x14ac:dyDescent="0.6">
      <c r="A128" s="9">
        <v>123</v>
      </c>
      <c r="B128" s="6"/>
      <c r="C128" s="14" t="s">
        <v>130</v>
      </c>
      <c r="D128" s="18" t="s">
        <v>331</v>
      </c>
      <c r="E128" s="18" t="s">
        <v>250</v>
      </c>
      <c r="F128" s="18" t="s">
        <v>251</v>
      </c>
      <c r="G128" s="18" t="s">
        <v>243</v>
      </c>
      <c r="H128" s="18" t="s">
        <v>243</v>
      </c>
      <c r="I128" s="18" t="s">
        <v>332</v>
      </c>
      <c r="J128" s="18" t="s">
        <v>274</v>
      </c>
      <c r="K128" s="16">
        <v>45</v>
      </c>
      <c r="L128" s="16">
        <v>337</v>
      </c>
      <c r="M128" s="16">
        <v>837</v>
      </c>
      <c r="N128" s="16"/>
      <c r="O128" s="11">
        <v>540.83333333333337</v>
      </c>
      <c r="P128" s="11">
        <v>649</v>
      </c>
      <c r="Q128" s="22"/>
    </row>
    <row r="129" spans="1:17" ht="150" customHeight="1" x14ac:dyDescent="0.6">
      <c r="A129" s="9">
        <v>124</v>
      </c>
      <c r="B129" s="6"/>
      <c r="C129" s="14" t="s">
        <v>131</v>
      </c>
      <c r="D129" s="18" t="s">
        <v>331</v>
      </c>
      <c r="E129" s="18" t="s">
        <v>250</v>
      </c>
      <c r="F129" s="18" t="s">
        <v>251</v>
      </c>
      <c r="G129" s="18" t="s">
        <v>243</v>
      </c>
      <c r="H129" s="18" t="s">
        <v>243</v>
      </c>
      <c r="I129" s="18" t="s">
        <v>333</v>
      </c>
      <c r="J129" s="18" t="s">
        <v>274</v>
      </c>
      <c r="K129" s="16">
        <v>53</v>
      </c>
      <c r="L129" s="16">
        <v>337</v>
      </c>
      <c r="M129" s="16">
        <v>1637</v>
      </c>
      <c r="N129" s="16"/>
      <c r="O129" s="11">
        <v>707.5</v>
      </c>
      <c r="P129" s="11">
        <v>849</v>
      </c>
      <c r="Q129" s="22"/>
    </row>
    <row r="130" spans="1:17" ht="150" customHeight="1" x14ac:dyDescent="0.6">
      <c r="A130" s="9">
        <v>125</v>
      </c>
      <c r="B130" s="6"/>
      <c r="C130" s="14" t="s">
        <v>132</v>
      </c>
      <c r="D130" s="18" t="s">
        <v>331</v>
      </c>
      <c r="E130" s="18" t="s">
        <v>250</v>
      </c>
      <c r="F130" s="18" t="s">
        <v>260</v>
      </c>
      <c r="G130" s="18" t="s">
        <v>243</v>
      </c>
      <c r="H130" s="18" t="s">
        <v>243</v>
      </c>
      <c r="I130" s="18" t="s">
        <v>333</v>
      </c>
      <c r="J130" s="18" t="s">
        <v>274</v>
      </c>
      <c r="K130" s="16">
        <v>53</v>
      </c>
      <c r="L130" s="16">
        <v>337</v>
      </c>
      <c r="M130" s="16">
        <v>1637</v>
      </c>
      <c r="N130" s="16"/>
      <c r="O130" s="11">
        <v>707.5</v>
      </c>
      <c r="P130" s="11">
        <v>849</v>
      </c>
      <c r="Q130" s="22"/>
    </row>
    <row r="131" spans="1:17" ht="150" customHeight="1" x14ac:dyDescent="0.6">
      <c r="A131" s="9">
        <v>126</v>
      </c>
      <c r="B131" s="6"/>
      <c r="C131" s="14" t="s">
        <v>133</v>
      </c>
      <c r="D131" s="18" t="s">
        <v>331</v>
      </c>
      <c r="E131" s="18" t="s">
        <v>250</v>
      </c>
      <c r="F131" s="18" t="s">
        <v>260</v>
      </c>
      <c r="G131" s="18" t="s">
        <v>243</v>
      </c>
      <c r="H131" s="18" t="s">
        <v>243</v>
      </c>
      <c r="I131" s="18" t="s">
        <v>332</v>
      </c>
      <c r="J131" s="18" t="s">
        <v>274</v>
      </c>
      <c r="K131" s="16">
        <v>45</v>
      </c>
      <c r="L131" s="16">
        <v>337</v>
      </c>
      <c r="M131" s="16">
        <v>837</v>
      </c>
      <c r="N131" s="16"/>
      <c r="O131" s="11">
        <v>540.83333333333337</v>
      </c>
      <c r="P131" s="11">
        <v>649</v>
      </c>
      <c r="Q131" s="22"/>
    </row>
    <row r="132" spans="1:17" ht="150" customHeight="1" x14ac:dyDescent="0.6">
      <c r="A132" s="9">
        <v>127</v>
      </c>
      <c r="B132" s="6"/>
      <c r="C132" s="14" t="s">
        <v>134</v>
      </c>
      <c r="D132" s="18" t="s">
        <v>334</v>
      </c>
      <c r="E132" s="18" t="s">
        <v>250</v>
      </c>
      <c r="F132" s="18" t="s">
        <v>260</v>
      </c>
      <c r="G132" s="18" t="s">
        <v>243</v>
      </c>
      <c r="H132" s="18" t="s">
        <v>243</v>
      </c>
      <c r="I132" s="18" t="s">
        <v>337</v>
      </c>
      <c r="J132" s="18" t="s">
        <v>274</v>
      </c>
      <c r="K132" s="16">
        <v>75</v>
      </c>
      <c r="L132" s="16">
        <v>670</v>
      </c>
      <c r="M132" s="16">
        <v>830</v>
      </c>
      <c r="N132" s="16"/>
      <c r="O132" s="11">
        <v>665.83333333333337</v>
      </c>
      <c r="P132" s="11">
        <v>799</v>
      </c>
      <c r="Q132" s="22"/>
    </row>
    <row r="133" spans="1:17" ht="150" customHeight="1" x14ac:dyDescent="0.6">
      <c r="A133" s="9">
        <v>128</v>
      </c>
      <c r="B133" s="6"/>
      <c r="C133" s="14" t="s">
        <v>135</v>
      </c>
      <c r="D133" s="18" t="s">
        <v>334</v>
      </c>
      <c r="E133" s="18" t="s">
        <v>250</v>
      </c>
      <c r="F133" s="18" t="s">
        <v>260</v>
      </c>
      <c r="G133" s="18" t="s">
        <v>243</v>
      </c>
      <c r="H133" s="18" t="s">
        <v>243</v>
      </c>
      <c r="I133" s="18" t="s">
        <v>335</v>
      </c>
      <c r="J133" s="18" t="s">
        <v>274</v>
      </c>
      <c r="K133" s="16">
        <v>75</v>
      </c>
      <c r="L133" s="16">
        <v>900</v>
      </c>
      <c r="M133" s="16">
        <v>710</v>
      </c>
      <c r="N133" s="16"/>
      <c r="O133" s="11">
        <v>665.83333333333337</v>
      </c>
      <c r="P133" s="11">
        <v>799</v>
      </c>
      <c r="Q133" s="22"/>
    </row>
    <row r="134" spans="1:17" ht="150" customHeight="1" x14ac:dyDescent="0.6">
      <c r="A134" s="9">
        <v>129</v>
      </c>
      <c r="B134" s="6"/>
      <c r="C134" s="14" t="s">
        <v>136</v>
      </c>
      <c r="D134" s="18" t="s">
        <v>334</v>
      </c>
      <c r="E134" s="18" t="s">
        <v>250</v>
      </c>
      <c r="F134" s="18" t="s">
        <v>251</v>
      </c>
      <c r="G134" s="18" t="s">
        <v>243</v>
      </c>
      <c r="H134" s="18" t="s">
        <v>243</v>
      </c>
      <c r="I134" s="18" t="s">
        <v>336</v>
      </c>
      <c r="J134" s="18" t="s">
        <v>274</v>
      </c>
      <c r="K134" s="16">
        <v>83</v>
      </c>
      <c r="L134" s="16">
        <v>337</v>
      </c>
      <c r="M134" s="16">
        <v>837</v>
      </c>
      <c r="N134" s="16"/>
      <c r="O134" s="11">
        <v>749.16666666666674</v>
      </c>
      <c r="P134" s="11">
        <v>899</v>
      </c>
      <c r="Q134" s="22"/>
    </row>
    <row r="135" spans="1:17" ht="150" customHeight="1" x14ac:dyDescent="0.6">
      <c r="A135" s="9">
        <v>130</v>
      </c>
      <c r="B135" s="6"/>
      <c r="C135" s="14" t="s">
        <v>137</v>
      </c>
      <c r="D135" s="18" t="s">
        <v>334</v>
      </c>
      <c r="E135" s="18" t="s">
        <v>250</v>
      </c>
      <c r="F135" s="18" t="s">
        <v>260</v>
      </c>
      <c r="G135" s="18" t="s">
        <v>243</v>
      </c>
      <c r="H135" s="18" t="s">
        <v>243</v>
      </c>
      <c r="I135" s="18" t="s">
        <v>336</v>
      </c>
      <c r="J135" s="18" t="s">
        <v>274</v>
      </c>
      <c r="K135" s="16">
        <v>83</v>
      </c>
      <c r="L135" s="16">
        <v>337</v>
      </c>
      <c r="M135" s="16">
        <v>837</v>
      </c>
      <c r="N135" s="16"/>
      <c r="O135" s="11">
        <v>749.16666666666674</v>
      </c>
      <c r="P135" s="11">
        <v>899</v>
      </c>
      <c r="Q135" s="22"/>
    </row>
    <row r="136" spans="1:17" ht="150" customHeight="1" x14ac:dyDescent="0.6">
      <c r="A136" s="9">
        <v>131</v>
      </c>
      <c r="B136" s="6"/>
      <c r="C136" s="14" t="s">
        <v>138</v>
      </c>
      <c r="D136" s="18" t="s">
        <v>334</v>
      </c>
      <c r="E136" s="18" t="s">
        <v>239</v>
      </c>
      <c r="F136" s="18" t="s">
        <v>240</v>
      </c>
      <c r="G136" s="18" t="s">
        <v>243</v>
      </c>
      <c r="H136" s="18" t="s">
        <v>243</v>
      </c>
      <c r="I136" s="18" t="s">
        <v>337</v>
      </c>
      <c r="J136" s="18" t="s">
        <v>274</v>
      </c>
      <c r="K136" s="16">
        <v>75</v>
      </c>
      <c r="L136" s="16">
        <v>670</v>
      </c>
      <c r="M136" s="16">
        <v>830</v>
      </c>
      <c r="N136" s="16"/>
      <c r="O136" s="11">
        <v>665.83333333333337</v>
      </c>
      <c r="P136" s="11">
        <v>799</v>
      </c>
      <c r="Q136" s="22"/>
    </row>
    <row r="137" spans="1:17" ht="150" customHeight="1" x14ac:dyDescent="0.6">
      <c r="A137" s="9">
        <v>132</v>
      </c>
      <c r="B137" s="6"/>
      <c r="C137" s="14" t="s">
        <v>139</v>
      </c>
      <c r="D137" s="18" t="s">
        <v>334</v>
      </c>
      <c r="E137" s="18" t="s">
        <v>239</v>
      </c>
      <c r="F137" s="18" t="s">
        <v>240</v>
      </c>
      <c r="G137" s="18" t="s">
        <v>243</v>
      </c>
      <c r="H137" s="18" t="s">
        <v>243</v>
      </c>
      <c r="I137" s="18" t="s">
        <v>335</v>
      </c>
      <c r="J137" s="18" t="s">
        <v>274</v>
      </c>
      <c r="K137" s="16">
        <v>75</v>
      </c>
      <c r="L137" s="16">
        <v>710</v>
      </c>
      <c r="M137" s="16">
        <v>890</v>
      </c>
      <c r="N137" s="16"/>
      <c r="O137" s="11">
        <v>665.83333333333337</v>
      </c>
      <c r="P137" s="11">
        <v>799</v>
      </c>
      <c r="Q137" s="22"/>
    </row>
    <row r="138" spans="1:17" ht="150" customHeight="1" x14ac:dyDescent="0.6">
      <c r="A138" s="9">
        <v>133</v>
      </c>
      <c r="B138" s="6"/>
      <c r="C138" s="14" t="s">
        <v>140</v>
      </c>
      <c r="D138" s="18" t="s">
        <v>334</v>
      </c>
      <c r="E138" s="18" t="s">
        <v>250</v>
      </c>
      <c r="F138" s="18" t="s">
        <v>251</v>
      </c>
      <c r="G138" s="18" t="s">
        <v>243</v>
      </c>
      <c r="H138" s="18" t="s">
        <v>243</v>
      </c>
      <c r="I138" s="18" t="s">
        <v>338</v>
      </c>
      <c r="J138" s="18" t="s">
        <v>274</v>
      </c>
      <c r="K138" s="16">
        <v>83</v>
      </c>
      <c r="L138" s="16">
        <v>337</v>
      </c>
      <c r="M138" s="16">
        <v>1237</v>
      </c>
      <c r="N138" s="16"/>
      <c r="O138" s="11">
        <v>915.83333333333337</v>
      </c>
      <c r="P138" s="11">
        <v>1099</v>
      </c>
      <c r="Q138" s="22"/>
    </row>
    <row r="139" spans="1:17" ht="150" customHeight="1" x14ac:dyDescent="0.6">
      <c r="A139" s="9">
        <v>134</v>
      </c>
      <c r="B139" s="6"/>
      <c r="C139" s="14" t="s">
        <v>141</v>
      </c>
      <c r="D139" s="18" t="s">
        <v>334</v>
      </c>
      <c r="E139" s="18" t="s">
        <v>250</v>
      </c>
      <c r="F139" s="18" t="s">
        <v>260</v>
      </c>
      <c r="G139" s="18" t="s">
        <v>243</v>
      </c>
      <c r="H139" s="18" t="s">
        <v>243</v>
      </c>
      <c r="I139" s="18" t="s">
        <v>338</v>
      </c>
      <c r="J139" s="18" t="s">
        <v>274</v>
      </c>
      <c r="K139" s="16">
        <v>83</v>
      </c>
      <c r="L139" s="16">
        <v>337</v>
      </c>
      <c r="M139" s="16">
        <v>1237</v>
      </c>
      <c r="N139" s="16"/>
      <c r="O139" s="11">
        <v>915.83333333333337</v>
      </c>
      <c r="P139" s="11">
        <v>1099</v>
      </c>
      <c r="Q139" s="22"/>
    </row>
    <row r="140" spans="1:17" ht="150" customHeight="1" x14ac:dyDescent="0.6">
      <c r="A140" s="9">
        <v>135</v>
      </c>
      <c r="B140" s="7"/>
      <c r="C140" s="14">
        <v>1037418900000</v>
      </c>
      <c r="D140" s="18" t="s">
        <v>401</v>
      </c>
      <c r="E140" s="18" t="s">
        <v>250</v>
      </c>
      <c r="F140" s="18" t="s">
        <v>260</v>
      </c>
      <c r="G140" s="18" t="s">
        <v>243</v>
      </c>
      <c r="H140" s="18" t="s">
        <v>247</v>
      </c>
      <c r="I140" s="18" t="s">
        <v>339</v>
      </c>
      <c r="J140" s="18" t="s">
        <v>274</v>
      </c>
      <c r="K140" s="16">
        <v>1100</v>
      </c>
      <c r="L140" s="16">
        <v>66</v>
      </c>
      <c r="M140" s="16">
        <v>1200</v>
      </c>
      <c r="N140" s="16"/>
      <c r="O140" s="11">
        <v>799.16666666666674</v>
      </c>
      <c r="P140" s="11">
        <v>959</v>
      </c>
      <c r="Q140" s="22"/>
    </row>
    <row r="141" spans="1:17" ht="150" customHeight="1" x14ac:dyDescent="0.6">
      <c r="A141" s="9">
        <v>136</v>
      </c>
      <c r="B141" s="7"/>
      <c r="C141" s="14">
        <v>1037418800000</v>
      </c>
      <c r="D141" s="18" t="s">
        <v>401</v>
      </c>
      <c r="E141" s="18" t="s">
        <v>250</v>
      </c>
      <c r="F141" s="18" t="s">
        <v>251</v>
      </c>
      <c r="G141" s="18" t="s">
        <v>243</v>
      </c>
      <c r="H141" s="18" t="s">
        <v>247</v>
      </c>
      <c r="I141" s="18" t="s">
        <v>339</v>
      </c>
      <c r="J141" s="18" t="s">
        <v>274</v>
      </c>
      <c r="K141" s="16">
        <v>1100</v>
      </c>
      <c r="L141" s="16">
        <v>66</v>
      </c>
      <c r="M141" s="16">
        <v>1200</v>
      </c>
      <c r="N141" s="16"/>
      <c r="O141" s="11">
        <v>829.16666666666674</v>
      </c>
      <c r="P141" s="11">
        <v>995</v>
      </c>
      <c r="Q141" s="22"/>
    </row>
    <row r="142" spans="1:17" ht="150" customHeight="1" x14ac:dyDescent="0.6">
      <c r="A142" s="9">
        <v>137</v>
      </c>
      <c r="B142" s="6"/>
      <c r="C142" s="14" t="s">
        <v>142</v>
      </c>
      <c r="D142" s="18" t="s">
        <v>340</v>
      </c>
      <c r="E142" s="18" t="s">
        <v>239</v>
      </c>
      <c r="F142" s="18" t="s">
        <v>240</v>
      </c>
      <c r="G142" s="18" t="s">
        <v>243</v>
      </c>
      <c r="H142" s="18" t="s">
        <v>243</v>
      </c>
      <c r="I142" s="18" t="s">
        <v>341</v>
      </c>
      <c r="J142" s="18" t="s">
        <v>274</v>
      </c>
      <c r="K142" s="16">
        <v>70</v>
      </c>
      <c r="L142" s="16">
        <v>70</v>
      </c>
      <c r="M142" s="16">
        <v>380</v>
      </c>
      <c r="N142" s="16"/>
      <c r="O142" s="11">
        <v>332.5</v>
      </c>
      <c r="P142" s="11">
        <v>399</v>
      </c>
      <c r="Q142" s="22"/>
    </row>
    <row r="143" spans="1:17" ht="150" customHeight="1" x14ac:dyDescent="0.6">
      <c r="A143" s="9">
        <v>138</v>
      </c>
      <c r="B143" s="6"/>
      <c r="C143" s="14" t="s">
        <v>143</v>
      </c>
      <c r="D143" s="18" t="s">
        <v>340</v>
      </c>
      <c r="E143" s="18" t="s">
        <v>239</v>
      </c>
      <c r="F143" s="18" t="s">
        <v>240</v>
      </c>
      <c r="G143" s="18" t="s">
        <v>243</v>
      </c>
      <c r="H143" s="18" t="s">
        <v>243</v>
      </c>
      <c r="I143" s="18" t="s">
        <v>341</v>
      </c>
      <c r="J143" s="18" t="s">
        <v>274</v>
      </c>
      <c r="K143" s="16">
        <v>70</v>
      </c>
      <c r="L143" s="16">
        <v>70</v>
      </c>
      <c r="M143" s="16">
        <v>380</v>
      </c>
      <c r="N143" s="16"/>
      <c r="O143" s="11">
        <v>332.5</v>
      </c>
      <c r="P143" s="11">
        <v>399</v>
      </c>
      <c r="Q143" s="22"/>
    </row>
    <row r="144" spans="1:17" ht="150" customHeight="1" x14ac:dyDescent="0.6">
      <c r="A144" s="9">
        <v>139</v>
      </c>
      <c r="B144" s="6"/>
      <c r="C144" s="14" t="s">
        <v>144</v>
      </c>
      <c r="D144" s="18" t="s">
        <v>401</v>
      </c>
      <c r="E144" s="18" t="s">
        <v>250</v>
      </c>
      <c r="F144" s="18" t="s">
        <v>251</v>
      </c>
      <c r="G144" s="18" t="s">
        <v>243</v>
      </c>
      <c r="H144" s="18" t="s">
        <v>247</v>
      </c>
      <c r="I144" s="18" t="s">
        <v>342</v>
      </c>
      <c r="J144" s="18" t="s">
        <v>274</v>
      </c>
      <c r="K144" s="16">
        <v>1100</v>
      </c>
      <c r="L144" s="16">
        <v>66</v>
      </c>
      <c r="M144" s="16">
        <v>1200</v>
      </c>
      <c r="N144" s="16"/>
      <c r="O144" s="11">
        <v>637.5</v>
      </c>
      <c r="P144" s="11">
        <v>765</v>
      </c>
      <c r="Q144" s="22"/>
    </row>
    <row r="145" spans="1:17" ht="150" customHeight="1" x14ac:dyDescent="0.6">
      <c r="A145" s="9">
        <v>140</v>
      </c>
      <c r="B145" s="6"/>
      <c r="C145" s="14" t="s">
        <v>145</v>
      </c>
      <c r="D145" s="18" t="s">
        <v>401</v>
      </c>
      <c r="E145" s="18" t="s">
        <v>250</v>
      </c>
      <c r="F145" s="18" t="s">
        <v>260</v>
      </c>
      <c r="G145" s="18" t="s">
        <v>243</v>
      </c>
      <c r="H145" s="18" t="s">
        <v>247</v>
      </c>
      <c r="I145" s="18" t="s">
        <v>342</v>
      </c>
      <c r="J145" s="18" t="s">
        <v>274</v>
      </c>
      <c r="K145" s="16">
        <v>1100</v>
      </c>
      <c r="L145" s="16">
        <v>66</v>
      </c>
      <c r="M145" s="16">
        <v>1200</v>
      </c>
      <c r="N145" s="16"/>
      <c r="O145" s="11">
        <v>615.83333333333337</v>
      </c>
      <c r="P145" s="11">
        <v>739</v>
      </c>
      <c r="Q145" s="22"/>
    </row>
    <row r="146" spans="1:17" ht="150" customHeight="1" x14ac:dyDescent="0.6">
      <c r="A146" s="9">
        <v>141</v>
      </c>
      <c r="B146" s="6"/>
      <c r="C146" s="14" t="s">
        <v>146</v>
      </c>
      <c r="D146" s="18" t="s">
        <v>343</v>
      </c>
      <c r="E146" s="18" t="s">
        <v>250</v>
      </c>
      <c r="F146" s="18" t="s">
        <v>251</v>
      </c>
      <c r="G146" s="18" t="s">
        <v>245</v>
      </c>
      <c r="H146" s="18" t="s">
        <v>242</v>
      </c>
      <c r="I146" s="18" t="s">
        <v>243</v>
      </c>
      <c r="J146" s="18" t="s">
        <v>243</v>
      </c>
      <c r="K146" s="16">
        <v>625</v>
      </c>
      <c r="L146" s="16">
        <v>240</v>
      </c>
      <c r="M146" s="16">
        <v>360</v>
      </c>
      <c r="N146" s="16"/>
      <c r="O146" s="11">
        <v>308.33333333333337</v>
      </c>
      <c r="P146" s="11">
        <v>370</v>
      </c>
      <c r="Q146" s="22"/>
    </row>
    <row r="147" spans="1:17" ht="150" customHeight="1" x14ac:dyDescent="0.6">
      <c r="A147" s="9">
        <v>142</v>
      </c>
      <c r="B147" s="6"/>
      <c r="C147" s="14" t="s">
        <v>147</v>
      </c>
      <c r="D147" s="18" t="s">
        <v>343</v>
      </c>
      <c r="E147" s="18" t="s">
        <v>250</v>
      </c>
      <c r="F147" s="18" t="s">
        <v>251</v>
      </c>
      <c r="G147" s="18" t="s">
        <v>246</v>
      </c>
      <c r="H147" s="18" t="s">
        <v>242</v>
      </c>
      <c r="I147" s="18" t="s">
        <v>243</v>
      </c>
      <c r="J147" s="18" t="s">
        <v>243</v>
      </c>
      <c r="K147" s="16">
        <v>625</v>
      </c>
      <c r="L147" s="16">
        <v>240</v>
      </c>
      <c r="M147" s="16">
        <v>360</v>
      </c>
      <c r="N147" s="16"/>
      <c r="O147" s="11">
        <v>308.33333333333337</v>
      </c>
      <c r="P147" s="11">
        <v>370</v>
      </c>
      <c r="Q147" s="22"/>
    </row>
    <row r="148" spans="1:17" ht="150" customHeight="1" x14ac:dyDescent="0.6">
      <c r="A148" s="9">
        <v>143</v>
      </c>
      <c r="B148" s="6"/>
      <c r="C148" s="14" t="s">
        <v>148</v>
      </c>
      <c r="D148" s="18" t="s">
        <v>343</v>
      </c>
      <c r="E148" s="18" t="s">
        <v>250</v>
      </c>
      <c r="F148" s="18" t="s">
        <v>260</v>
      </c>
      <c r="G148" s="18" t="s">
        <v>261</v>
      </c>
      <c r="H148" s="16" t="s">
        <v>258</v>
      </c>
      <c r="I148" s="18" t="s">
        <v>243</v>
      </c>
      <c r="J148" s="18" t="s">
        <v>243</v>
      </c>
      <c r="K148" s="16">
        <v>625</v>
      </c>
      <c r="L148" s="16">
        <v>240</v>
      </c>
      <c r="M148" s="16">
        <v>360</v>
      </c>
      <c r="N148" s="16"/>
      <c r="O148" s="11">
        <v>280</v>
      </c>
      <c r="P148" s="11">
        <v>336</v>
      </c>
      <c r="Q148" s="22"/>
    </row>
    <row r="149" spans="1:17" ht="150" customHeight="1" x14ac:dyDescent="0.6">
      <c r="A149" s="9">
        <v>144</v>
      </c>
      <c r="B149" s="6"/>
      <c r="C149" s="14" t="s">
        <v>149</v>
      </c>
      <c r="D149" s="18" t="s">
        <v>344</v>
      </c>
      <c r="E149" s="18" t="s">
        <v>250</v>
      </c>
      <c r="F149" s="18" t="s">
        <v>251</v>
      </c>
      <c r="G149" s="18" t="s">
        <v>245</v>
      </c>
      <c r="H149" s="18" t="s">
        <v>242</v>
      </c>
      <c r="I149" s="18" t="s">
        <v>243</v>
      </c>
      <c r="J149" s="18" t="s">
        <v>243</v>
      </c>
      <c r="K149" s="16">
        <v>1600</v>
      </c>
      <c r="L149" s="16"/>
      <c r="M149" s="16"/>
      <c r="N149" s="16">
        <v>500</v>
      </c>
      <c r="O149" s="11">
        <v>832.5</v>
      </c>
      <c r="P149" s="11">
        <v>999</v>
      </c>
      <c r="Q149" s="22"/>
    </row>
    <row r="150" spans="1:17" ht="150" customHeight="1" x14ac:dyDescent="0.6">
      <c r="A150" s="9">
        <v>145</v>
      </c>
      <c r="B150" s="6"/>
      <c r="C150" s="14" t="s">
        <v>150</v>
      </c>
      <c r="D150" s="18" t="s">
        <v>344</v>
      </c>
      <c r="E150" s="18" t="s">
        <v>250</v>
      </c>
      <c r="F150" s="18" t="s">
        <v>251</v>
      </c>
      <c r="G150" s="18" t="s">
        <v>246</v>
      </c>
      <c r="H150" s="18" t="s">
        <v>242</v>
      </c>
      <c r="I150" s="18" t="s">
        <v>243</v>
      </c>
      <c r="J150" s="18" t="s">
        <v>243</v>
      </c>
      <c r="K150" s="16">
        <v>1600</v>
      </c>
      <c r="L150" s="16"/>
      <c r="M150" s="16"/>
      <c r="N150" s="16">
        <v>500</v>
      </c>
      <c r="O150" s="11">
        <v>832.5</v>
      </c>
      <c r="P150" s="11">
        <v>999</v>
      </c>
      <c r="Q150" s="22"/>
    </row>
    <row r="151" spans="1:17" ht="150" customHeight="1" x14ac:dyDescent="0.6">
      <c r="A151" s="9">
        <v>146</v>
      </c>
      <c r="B151" s="6"/>
      <c r="C151" s="14" t="s">
        <v>151</v>
      </c>
      <c r="D151" s="18" t="s">
        <v>344</v>
      </c>
      <c r="E151" s="18" t="s">
        <v>250</v>
      </c>
      <c r="F151" s="18" t="s">
        <v>260</v>
      </c>
      <c r="G151" s="18" t="s">
        <v>261</v>
      </c>
      <c r="H151" s="16" t="s">
        <v>258</v>
      </c>
      <c r="I151" s="18" t="s">
        <v>243</v>
      </c>
      <c r="J151" s="18" t="s">
        <v>243</v>
      </c>
      <c r="K151" s="16">
        <v>1600</v>
      </c>
      <c r="L151" s="16"/>
      <c r="M151" s="16"/>
      <c r="N151" s="16">
        <v>500</v>
      </c>
      <c r="O151" s="11">
        <v>749.16666666666674</v>
      </c>
      <c r="P151" s="11">
        <v>899</v>
      </c>
      <c r="Q151" s="22"/>
    </row>
    <row r="152" spans="1:17" ht="150" customHeight="1" x14ac:dyDescent="0.6">
      <c r="A152" s="9">
        <v>147</v>
      </c>
      <c r="B152" s="6"/>
      <c r="C152" s="14" t="s">
        <v>152</v>
      </c>
      <c r="D152" s="18" t="s">
        <v>343</v>
      </c>
      <c r="E152" s="18" t="s">
        <v>250</v>
      </c>
      <c r="F152" s="18" t="s">
        <v>251</v>
      </c>
      <c r="G152" s="18" t="s">
        <v>245</v>
      </c>
      <c r="H152" s="18" t="s">
        <v>242</v>
      </c>
      <c r="I152" s="18" t="s">
        <v>243</v>
      </c>
      <c r="J152" s="18" t="s">
        <v>243</v>
      </c>
      <c r="K152" s="16">
        <v>430</v>
      </c>
      <c r="L152" s="16"/>
      <c r="M152" s="16"/>
      <c r="N152" s="16">
        <v>220</v>
      </c>
      <c r="O152" s="11">
        <v>240.83333333333334</v>
      </c>
      <c r="P152" s="11">
        <v>289</v>
      </c>
      <c r="Q152" s="22"/>
    </row>
    <row r="153" spans="1:17" ht="150" customHeight="1" x14ac:dyDescent="0.6">
      <c r="A153" s="9">
        <v>148</v>
      </c>
      <c r="B153" s="6"/>
      <c r="C153" s="14" t="s">
        <v>153</v>
      </c>
      <c r="D153" s="18" t="s">
        <v>343</v>
      </c>
      <c r="E153" s="18" t="s">
        <v>250</v>
      </c>
      <c r="F153" s="18" t="s">
        <v>251</v>
      </c>
      <c r="G153" s="18" t="s">
        <v>246</v>
      </c>
      <c r="H153" s="18" t="s">
        <v>242</v>
      </c>
      <c r="I153" s="18" t="s">
        <v>243</v>
      </c>
      <c r="J153" s="18" t="s">
        <v>243</v>
      </c>
      <c r="K153" s="16">
        <v>430</v>
      </c>
      <c r="L153" s="16"/>
      <c r="M153" s="16"/>
      <c r="N153" s="16">
        <v>220</v>
      </c>
      <c r="O153" s="11">
        <v>240.83333333333334</v>
      </c>
      <c r="P153" s="11">
        <v>289</v>
      </c>
      <c r="Q153" s="22"/>
    </row>
    <row r="154" spans="1:17" ht="150" customHeight="1" x14ac:dyDescent="0.6">
      <c r="A154" s="9">
        <v>149</v>
      </c>
      <c r="B154" s="6"/>
      <c r="C154" s="14" t="s">
        <v>154</v>
      </c>
      <c r="D154" s="18" t="s">
        <v>343</v>
      </c>
      <c r="E154" s="18" t="s">
        <v>250</v>
      </c>
      <c r="F154" s="18" t="s">
        <v>260</v>
      </c>
      <c r="G154" s="18" t="s">
        <v>261</v>
      </c>
      <c r="H154" s="16" t="s">
        <v>258</v>
      </c>
      <c r="I154" s="18" t="s">
        <v>243</v>
      </c>
      <c r="J154" s="18" t="s">
        <v>243</v>
      </c>
      <c r="K154" s="16">
        <v>430</v>
      </c>
      <c r="L154" s="16"/>
      <c r="M154" s="16"/>
      <c r="N154" s="16">
        <v>220</v>
      </c>
      <c r="O154" s="11">
        <v>204.16666666666669</v>
      </c>
      <c r="P154" s="11">
        <v>245</v>
      </c>
      <c r="Q154" s="22"/>
    </row>
    <row r="155" spans="1:17" ht="150" customHeight="1" x14ac:dyDescent="0.6">
      <c r="A155" s="9">
        <v>150</v>
      </c>
      <c r="B155" s="6"/>
      <c r="C155" s="14" t="s">
        <v>155</v>
      </c>
      <c r="D155" s="16" t="s">
        <v>346</v>
      </c>
      <c r="E155" s="18" t="s">
        <v>239</v>
      </c>
      <c r="F155" s="18" t="s">
        <v>240</v>
      </c>
      <c r="G155" s="18" t="s">
        <v>243</v>
      </c>
      <c r="H155" s="16" t="s">
        <v>247</v>
      </c>
      <c r="I155" s="16" t="s">
        <v>345</v>
      </c>
      <c r="J155" s="18" t="s">
        <v>274</v>
      </c>
      <c r="K155" s="16">
        <v>1100</v>
      </c>
      <c r="L155" s="16">
        <v>800</v>
      </c>
      <c r="M155" s="16">
        <v>60</v>
      </c>
      <c r="N155" s="16"/>
      <c r="O155" s="11">
        <v>304.16666666666669</v>
      </c>
      <c r="P155" s="11">
        <v>365</v>
      </c>
      <c r="Q155" s="22"/>
    </row>
    <row r="156" spans="1:17" ht="150" customHeight="1" x14ac:dyDescent="0.6">
      <c r="A156" s="9">
        <v>151</v>
      </c>
      <c r="B156" s="6"/>
      <c r="C156" s="14" t="s">
        <v>156</v>
      </c>
      <c r="D156" s="16" t="s">
        <v>402</v>
      </c>
      <c r="E156" s="18" t="s">
        <v>239</v>
      </c>
      <c r="F156" s="18" t="s">
        <v>240</v>
      </c>
      <c r="G156" s="18" t="s">
        <v>243</v>
      </c>
      <c r="H156" s="16" t="s">
        <v>247</v>
      </c>
      <c r="I156" s="16" t="s">
        <v>345</v>
      </c>
      <c r="J156" s="18" t="s">
        <v>274</v>
      </c>
      <c r="K156" s="16">
        <v>1100</v>
      </c>
      <c r="L156" s="16">
        <v>800</v>
      </c>
      <c r="M156" s="16">
        <v>60</v>
      </c>
      <c r="N156" s="16"/>
      <c r="O156" s="11">
        <v>387.5</v>
      </c>
      <c r="P156" s="11">
        <v>465</v>
      </c>
      <c r="Q156" s="22"/>
    </row>
    <row r="157" spans="1:17" ht="150" customHeight="1" x14ac:dyDescent="0.6">
      <c r="A157" s="9">
        <v>152</v>
      </c>
      <c r="B157" s="6"/>
      <c r="C157" s="14" t="s">
        <v>157</v>
      </c>
      <c r="D157" s="16" t="s">
        <v>346</v>
      </c>
      <c r="E157" s="18" t="s">
        <v>239</v>
      </c>
      <c r="F157" s="18" t="s">
        <v>240</v>
      </c>
      <c r="G157" s="18" t="s">
        <v>243</v>
      </c>
      <c r="H157" s="16" t="s">
        <v>247</v>
      </c>
      <c r="I157" s="16" t="s">
        <v>347</v>
      </c>
      <c r="J157" s="18" t="s">
        <v>274</v>
      </c>
      <c r="K157" s="16">
        <v>1100</v>
      </c>
      <c r="L157" s="16">
        <v>60</v>
      </c>
      <c r="M157" s="16">
        <v>1000</v>
      </c>
      <c r="N157" s="16"/>
      <c r="O157" s="11">
        <v>326.66666666666669</v>
      </c>
      <c r="P157" s="11">
        <v>392</v>
      </c>
      <c r="Q157" s="22"/>
    </row>
    <row r="158" spans="1:17" ht="150" customHeight="1" x14ac:dyDescent="0.6">
      <c r="A158" s="9">
        <v>153</v>
      </c>
      <c r="B158" s="6"/>
      <c r="C158" s="14" t="s">
        <v>158</v>
      </c>
      <c r="D158" s="16" t="s">
        <v>402</v>
      </c>
      <c r="E158" s="18" t="s">
        <v>239</v>
      </c>
      <c r="F158" s="18" t="s">
        <v>240</v>
      </c>
      <c r="G158" s="18" t="s">
        <v>243</v>
      </c>
      <c r="H158" s="16" t="s">
        <v>247</v>
      </c>
      <c r="I158" s="16" t="s">
        <v>347</v>
      </c>
      <c r="J158" s="18" t="s">
        <v>274</v>
      </c>
      <c r="K158" s="16">
        <v>1100</v>
      </c>
      <c r="L158" s="16">
        <v>60</v>
      </c>
      <c r="M158" s="16">
        <v>1000</v>
      </c>
      <c r="N158" s="16"/>
      <c r="O158" s="11">
        <v>410</v>
      </c>
      <c r="P158" s="11">
        <v>492</v>
      </c>
      <c r="Q158" s="22"/>
    </row>
    <row r="159" spans="1:17" ht="150" customHeight="1" x14ac:dyDescent="0.6">
      <c r="A159" s="9">
        <v>154</v>
      </c>
      <c r="B159" s="6"/>
      <c r="C159" s="14" t="s">
        <v>159</v>
      </c>
      <c r="D159" s="16" t="s">
        <v>234</v>
      </c>
      <c r="E159" s="18" t="s">
        <v>239</v>
      </c>
      <c r="F159" s="18" t="s">
        <v>240</v>
      </c>
      <c r="G159" s="18" t="s">
        <v>243</v>
      </c>
      <c r="H159" s="16" t="s">
        <v>247</v>
      </c>
      <c r="I159" s="16" t="s">
        <v>348</v>
      </c>
      <c r="J159" s="18" t="s">
        <v>274</v>
      </c>
      <c r="K159" s="16">
        <v>1100</v>
      </c>
      <c r="L159" s="16">
        <v>60</v>
      </c>
      <c r="M159" s="16">
        <v>1200</v>
      </c>
      <c r="N159" s="16"/>
      <c r="O159" s="11">
        <v>373.33333333333337</v>
      </c>
      <c r="P159" s="11">
        <v>448</v>
      </c>
      <c r="Q159" s="22"/>
    </row>
    <row r="160" spans="1:17" ht="150" customHeight="1" x14ac:dyDescent="0.6">
      <c r="A160" s="9">
        <v>155</v>
      </c>
      <c r="B160" s="6"/>
      <c r="C160" s="14" t="s">
        <v>160</v>
      </c>
      <c r="D160" s="16" t="s">
        <v>403</v>
      </c>
      <c r="E160" s="18" t="s">
        <v>239</v>
      </c>
      <c r="F160" s="18" t="s">
        <v>240</v>
      </c>
      <c r="G160" s="18" t="s">
        <v>243</v>
      </c>
      <c r="H160" s="16" t="s">
        <v>247</v>
      </c>
      <c r="I160" s="16" t="s">
        <v>348</v>
      </c>
      <c r="J160" s="18" t="s">
        <v>274</v>
      </c>
      <c r="K160" s="16">
        <v>1100</v>
      </c>
      <c r="L160" s="16">
        <v>60</v>
      </c>
      <c r="M160" s="16">
        <v>1200</v>
      </c>
      <c r="N160" s="16"/>
      <c r="O160" s="11">
        <v>456.66666666666669</v>
      </c>
      <c r="P160" s="11">
        <v>548</v>
      </c>
      <c r="Q160" s="22"/>
    </row>
    <row r="161" spans="1:17" ht="150" customHeight="1" x14ac:dyDescent="0.6">
      <c r="A161" s="9">
        <v>156</v>
      </c>
      <c r="B161" s="6"/>
      <c r="C161" s="14">
        <v>1017403100000</v>
      </c>
      <c r="D161" s="16" t="s">
        <v>350</v>
      </c>
      <c r="E161" s="18" t="s">
        <v>239</v>
      </c>
      <c r="F161" s="18" t="s">
        <v>240</v>
      </c>
      <c r="G161" s="18" t="s">
        <v>243</v>
      </c>
      <c r="H161" s="16" t="s">
        <v>247</v>
      </c>
      <c r="I161" s="16" t="s">
        <v>349</v>
      </c>
      <c r="J161" s="18" t="s">
        <v>274</v>
      </c>
      <c r="K161" s="16">
        <v>1100</v>
      </c>
      <c r="L161" s="16">
        <v>60</v>
      </c>
      <c r="M161" s="16">
        <v>800</v>
      </c>
      <c r="N161" s="16"/>
      <c r="O161" s="11">
        <v>415.83333333333337</v>
      </c>
      <c r="P161" s="11">
        <v>499</v>
      </c>
      <c r="Q161" s="22"/>
    </row>
    <row r="162" spans="1:17" ht="150" customHeight="1" x14ac:dyDescent="0.6">
      <c r="A162" s="9">
        <v>157</v>
      </c>
      <c r="B162" s="6"/>
      <c r="C162" s="14" t="s">
        <v>161</v>
      </c>
      <c r="D162" s="16" t="s">
        <v>404</v>
      </c>
      <c r="E162" s="18" t="s">
        <v>239</v>
      </c>
      <c r="F162" s="18" t="s">
        <v>240</v>
      </c>
      <c r="G162" s="18" t="s">
        <v>243</v>
      </c>
      <c r="H162" s="16" t="s">
        <v>247</v>
      </c>
      <c r="I162" s="16" t="s">
        <v>349</v>
      </c>
      <c r="J162" s="18" t="s">
        <v>274</v>
      </c>
      <c r="K162" s="16">
        <v>1100</v>
      </c>
      <c r="L162" s="16">
        <v>60</v>
      </c>
      <c r="M162" s="16">
        <v>800</v>
      </c>
      <c r="N162" s="16"/>
      <c r="O162" s="11">
        <v>499.16666666666669</v>
      </c>
      <c r="P162" s="11">
        <v>599</v>
      </c>
      <c r="Q162" s="22"/>
    </row>
    <row r="163" spans="1:17" ht="150" customHeight="1" x14ac:dyDescent="0.6">
      <c r="A163" s="9">
        <v>158</v>
      </c>
      <c r="B163" s="6"/>
      <c r="C163" s="14" t="s">
        <v>162</v>
      </c>
      <c r="D163" s="16" t="s">
        <v>346</v>
      </c>
      <c r="E163" s="18" t="s">
        <v>239</v>
      </c>
      <c r="F163" s="18" t="s">
        <v>240</v>
      </c>
      <c r="G163" s="18" t="s">
        <v>243</v>
      </c>
      <c r="H163" s="16" t="s">
        <v>247</v>
      </c>
      <c r="I163" s="16" t="s">
        <v>280</v>
      </c>
      <c r="J163" s="18" t="s">
        <v>274</v>
      </c>
      <c r="K163" s="16">
        <v>1100</v>
      </c>
      <c r="L163" s="16">
        <v>60</v>
      </c>
      <c r="M163" s="16">
        <v>1200</v>
      </c>
      <c r="N163" s="16"/>
      <c r="O163" s="11">
        <v>512.5</v>
      </c>
      <c r="P163" s="11">
        <v>615</v>
      </c>
      <c r="Q163" s="22"/>
    </row>
    <row r="164" spans="1:17" ht="150" customHeight="1" x14ac:dyDescent="0.6">
      <c r="A164" s="9">
        <v>159</v>
      </c>
      <c r="B164" s="6"/>
      <c r="C164" s="14" t="s">
        <v>163</v>
      </c>
      <c r="D164" s="16" t="s">
        <v>351</v>
      </c>
      <c r="E164" s="18" t="s">
        <v>239</v>
      </c>
      <c r="F164" s="18" t="s">
        <v>240</v>
      </c>
      <c r="G164" s="18" t="s">
        <v>243</v>
      </c>
      <c r="H164" s="16" t="s">
        <v>247</v>
      </c>
      <c r="I164" s="16" t="s">
        <v>280</v>
      </c>
      <c r="J164" s="18" t="s">
        <v>274</v>
      </c>
      <c r="K164" s="16">
        <v>1100</v>
      </c>
      <c r="L164" s="16">
        <v>60</v>
      </c>
      <c r="M164" s="16">
        <v>1200</v>
      </c>
      <c r="N164" s="16"/>
      <c r="O164" s="11">
        <v>595.83333333333337</v>
      </c>
      <c r="P164" s="11">
        <v>715</v>
      </c>
      <c r="Q164" s="22"/>
    </row>
    <row r="165" spans="1:17" ht="150" customHeight="1" x14ac:dyDescent="0.6">
      <c r="A165" s="9">
        <v>160</v>
      </c>
      <c r="B165" s="6"/>
      <c r="C165" s="14" t="s">
        <v>164</v>
      </c>
      <c r="D165" s="16" t="s">
        <v>353</v>
      </c>
      <c r="E165" s="18" t="s">
        <v>239</v>
      </c>
      <c r="F165" s="18" t="s">
        <v>240</v>
      </c>
      <c r="G165" s="18" t="s">
        <v>243</v>
      </c>
      <c r="H165" s="16" t="s">
        <v>243</v>
      </c>
      <c r="I165" s="16" t="s">
        <v>352</v>
      </c>
      <c r="J165" s="18" t="s">
        <v>274</v>
      </c>
      <c r="K165" s="16">
        <v>100</v>
      </c>
      <c r="L165" s="16">
        <v>95</v>
      </c>
      <c r="M165" s="16">
        <v>400</v>
      </c>
      <c r="N165" s="16"/>
      <c r="O165" s="11">
        <v>208.25</v>
      </c>
      <c r="P165" s="11">
        <v>249.9</v>
      </c>
      <c r="Q165" s="22"/>
    </row>
    <row r="166" spans="1:17" ht="150" customHeight="1" x14ac:dyDescent="0.6">
      <c r="A166" s="9">
        <v>161</v>
      </c>
      <c r="B166" s="6"/>
      <c r="C166" s="14" t="s">
        <v>165</v>
      </c>
      <c r="D166" s="16" t="s">
        <v>355</v>
      </c>
      <c r="E166" s="18" t="s">
        <v>239</v>
      </c>
      <c r="F166" s="18" t="s">
        <v>240</v>
      </c>
      <c r="G166" s="18" t="s">
        <v>243</v>
      </c>
      <c r="H166" s="16" t="s">
        <v>247</v>
      </c>
      <c r="I166" s="16" t="s">
        <v>354</v>
      </c>
      <c r="J166" s="18" t="s">
        <v>274</v>
      </c>
      <c r="K166" s="16">
        <v>1100</v>
      </c>
      <c r="L166" s="16">
        <v>100</v>
      </c>
      <c r="M166" s="16">
        <v>1200</v>
      </c>
      <c r="N166" s="16"/>
      <c r="O166" s="11">
        <v>499.16666666666669</v>
      </c>
      <c r="P166" s="11">
        <v>599</v>
      </c>
      <c r="Q166" s="22"/>
    </row>
    <row r="167" spans="1:17" ht="150" customHeight="1" x14ac:dyDescent="0.6">
      <c r="A167" s="9">
        <v>162</v>
      </c>
      <c r="B167" s="6"/>
      <c r="C167" s="14" t="s">
        <v>166</v>
      </c>
      <c r="D167" s="16" t="s">
        <v>405</v>
      </c>
      <c r="E167" s="18" t="s">
        <v>239</v>
      </c>
      <c r="F167" s="18" t="s">
        <v>240</v>
      </c>
      <c r="G167" s="18" t="s">
        <v>243</v>
      </c>
      <c r="H167" s="16" t="s">
        <v>247</v>
      </c>
      <c r="I167" s="16" t="s">
        <v>354</v>
      </c>
      <c r="J167" s="18" t="s">
        <v>274</v>
      </c>
      <c r="K167" s="16">
        <v>1100</v>
      </c>
      <c r="L167" s="16">
        <v>100</v>
      </c>
      <c r="M167" s="16">
        <v>1200</v>
      </c>
      <c r="N167" s="16"/>
      <c r="O167" s="11">
        <v>582.5</v>
      </c>
      <c r="P167" s="11">
        <v>699</v>
      </c>
      <c r="Q167" s="22"/>
    </row>
    <row r="168" spans="1:17" ht="150" customHeight="1" x14ac:dyDescent="0.6">
      <c r="A168" s="9">
        <v>163</v>
      </c>
      <c r="B168" s="6"/>
      <c r="C168" s="14" t="s">
        <v>167</v>
      </c>
      <c r="D168" s="16" t="s">
        <v>355</v>
      </c>
      <c r="E168" s="18" t="s">
        <v>239</v>
      </c>
      <c r="F168" s="18" t="s">
        <v>240</v>
      </c>
      <c r="G168" s="18" t="s">
        <v>243</v>
      </c>
      <c r="H168" s="16" t="s">
        <v>247</v>
      </c>
      <c r="I168" s="16" t="s">
        <v>356</v>
      </c>
      <c r="J168" s="18" t="s">
        <v>274</v>
      </c>
      <c r="K168" s="16">
        <v>1100</v>
      </c>
      <c r="L168" s="16">
        <v>100</v>
      </c>
      <c r="M168" s="16">
        <v>1500</v>
      </c>
      <c r="N168" s="16"/>
      <c r="O168" s="11">
        <v>582.5</v>
      </c>
      <c r="P168" s="11">
        <v>699</v>
      </c>
      <c r="Q168" s="22"/>
    </row>
    <row r="169" spans="1:17" ht="150" customHeight="1" x14ac:dyDescent="0.6">
      <c r="A169" s="9">
        <v>164</v>
      </c>
      <c r="B169" s="6"/>
      <c r="C169" s="14" t="s">
        <v>168</v>
      </c>
      <c r="D169" s="16" t="s">
        <v>405</v>
      </c>
      <c r="E169" s="18" t="s">
        <v>239</v>
      </c>
      <c r="F169" s="18" t="s">
        <v>240</v>
      </c>
      <c r="G169" s="18" t="s">
        <v>243</v>
      </c>
      <c r="H169" s="16" t="s">
        <v>247</v>
      </c>
      <c r="I169" s="16" t="s">
        <v>356</v>
      </c>
      <c r="J169" s="18" t="s">
        <v>274</v>
      </c>
      <c r="K169" s="16">
        <v>1100</v>
      </c>
      <c r="L169" s="16">
        <v>100</v>
      </c>
      <c r="M169" s="16">
        <v>1500</v>
      </c>
      <c r="N169" s="16"/>
      <c r="O169" s="11">
        <v>665.83333333333337</v>
      </c>
      <c r="P169" s="11">
        <v>799</v>
      </c>
      <c r="Q169" s="22"/>
    </row>
    <row r="170" spans="1:17" ht="150" customHeight="1" x14ac:dyDescent="0.6">
      <c r="A170" s="9">
        <v>165</v>
      </c>
      <c r="B170" s="6"/>
      <c r="C170" s="14" t="s">
        <v>169</v>
      </c>
      <c r="D170" s="16" t="s">
        <v>350</v>
      </c>
      <c r="E170" s="18" t="s">
        <v>239</v>
      </c>
      <c r="F170" s="18" t="s">
        <v>240</v>
      </c>
      <c r="G170" s="18" t="s">
        <v>243</v>
      </c>
      <c r="H170" s="16" t="s">
        <v>247</v>
      </c>
      <c r="I170" s="16" t="s">
        <v>357</v>
      </c>
      <c r="J170" s="18" t="s">
        <v>274</v>
      </c>
      <c r="K170" s="16">
        <v>1100</v>
      </c>
      <c r="L170" s="16">
        <v>60</v>
      </c>
      <c r="M170" s="16">
        <v>1000</v>
      </c>
      <c r="N170" s="16"/>
      <c r="O170" s="11">
        <v>465.83333333333337</v>
      </c>
      <c r="P170" s="11">
        <v>559</v>
      </c>
      <c r="Q170" s="22"/>
    </row>
    <row r="171" spans="1:17" ht="150" customHeight="1" x14ac:dyDescent="0.6">
      <c r="A171" s="9">
        <v>166</v>
      </c>
      <c r="B171" s="6"/>
      <c r="C171" s="14" t="s">
        <v>170</v>
      </c>
      <c r="D171" s="16" t="s">
        <v>404</v>
      </c>
      <c r="E171" s="18" t="s">
        <v>239</v>
      </c>
      <c r="F171" s="18" t="s">
        <v>240</v>
      </c>
      <c r="G171" s="18" t="s">
        <v>243</v>
      </c>
      <c r="H171" s="16" t="s">
        <v>247</v>
      </c>
      <c r="I171" s="16" t="s">
        <v>357</v>
      </c>
      <c r="J171" s="18" t="s">
        <v>274</v>
      </c>
      <c r="K171" s="16">
        <v>1100</v>
      </c>
      <c r="L171" s="16">
        <v>60</v>
      </c>
      <c r="M171" s="16">
        <v>1000</v>
      </c>
      <c r="N171" s="16"/>
      <c r="O171" s="11">
        <v>549.16666666666674</v>
      </c>
      <c r="P171" s="11">
        <v>659</v>
      </c>
      <c r="Q171" s="22"/>
    </row>
    <row r="172" spans="1:17" ht="150" customHeight="1" x14ac:dyDescent="0.6">
      <c r="A172" s="9">
        <v>167</v>
      </c>
      <c r="B172" s="6"/>
      <c r="C172" s="14" t="s">
        <v>171</v>
      </c>
      <c r="D172" s="16" t="s">
        <v>358</v>
      </c>
      <c r="E172" s="18" t="s">
        <v>239</v>
      </c>
      <c r="F172" s="18" t="s">
        <v>240</v>
      </c>
      <c r="G172" s="18" t="s">
        <v>243</v>
      </c>
      <c r="H172" s="16" t="s">
        <v>242</v>
      </c>
      <c r="I172" s="18" t="s">
        <v>359</v>
      </c>
      <c r="J172" s="18" t="s">
        <v>274</v>
      </c>
      <c r="K172" s="16">
        <v>1560</v>
      </c>
      <c r="L172" s="16">
        <v>280</v>
      </c>
      <c r="M172" s="16">
        <v>230</v>
      </c>
      <c r="N172" s="16"/>
      <c r="O172" s="11">
        <v>707.5</v>
      </c>
      <c r="P172" s="11">
        <v>849</v>
      </c>
      <c r="Q172" s="22"/>
    </row>
    <row r="173" spans="1:17" ht="150" customHeight="1" x14ac:dyDescent="0.6">
      <c r="A173" s="9">
        <v>168</v>
      </c>
      <c r="B173" s="6"/>
      <c r="C173" s="14" t="s">
        <v>172</v>
      </c>
      <c r="D173" s="18" t="s">
        <v>358</v>
      </c>
      <c r="E173" s="18" t="s">
        <v>250</v>
      </c>
      <c r="F173" s="18" t="s">
        <v>260</v>
      </c>
      <c r="G173" s="18" t="s">
        <v>243</v>
      </c>
      <c r="H173" s="18" t="s">
        <v>258</v>
      </c>
      <c r="I173" s="18" t="s">
        <v>359</v>
      </c>
      <c r="J173" s="18" t="s">
        <v>274</v>
      </c>
      <c r="K173" s="16">
        <v>1560</v>
      </c>
      <c r="L173" s="16">
        <v>280</v>
      </c>
      <c r="M173" s="16">
        <v>230</v>
      </c>
      <c r="N173" s="16"/>
      <c r="O173" s="11">
        <v>707.5</v>
      </c>
      <c r="P173" s="11">
        <v>849</v>
      </c>
      <c r="Q173" s="22"/>
    </row>
    <row r="174" spans="1:17" ht="150" customHeight="1" x14ac:dyDescent="0.6">
      <c r="A174" s="9">
        <v>169</v>
      </c>
      <c r="B174" s="6"/>
      <c r="C174" s="14" t="s">
        <v>173</v>
      </c>
      <c r="D174" s="18" t="s">
        <v>360</v>
      </c>
      <c r="E174" s="18" t="s">
        <v>239</v>
      </c>
      <c r="F174" s="18" t="s">
        <v>240</v>
      </c>
      <c r="G174" s="18" t="s">
        <v>243</v>
      </c>
      <c r="H174" s="16" t="s">
        <v>242</v>
      </c>
      <c r="I174" s="18" t="s">
        <v>361</v>
      </c>
      <c r="J174" s="18" t="s">
        <v>274</v>
      </c>
      <c r="K174" s="16">
        <v>1560</v>
      </c>
      <c r="L174" s="16">
        <v>280</v>
      </c>
      <c r="M174" s="16">
        <v>230</v>
      </c>
      <c r="N174" s="16"/>
      <c r="O174" s="11">
        <v>957.5</v>
      </c>
      <c r="P174" s="11">
        <v>1149</v>
      </c>
      <c r="Q174" s="22"/>
    </row>
    <row r="175" spans="1:17" ht="150" customHeight="1" x14ac:dyDescent="0.6">
      <c r="A175" s="9">
        <v>170</v>
      </c>
      <c r="B175" s="6"/>
      <c r="C175" s="14" t="s">
        <v>174</v>
      </c>
      <c r="D175" s="18" t="s">
        <v>360</v>
      </c>
      <c r="E175" s="18" t="s">
        <v>250</v>
      </c>
      <c r="F175" s="18" t="s">
        <v>260</v>
      </c>
      <c r="G175" s="18" t="s">
        <v>243</v>
      </c>
      <c r="H175" s="18" t="s">
        <v>258</v>
      </c>
      <c r="I175" s="18" t="s">
        <v>361</v>
      </c>
      <c r="J175" s="18" t="s">
        <v>274</v>
      </c>
      <c r="K175" s="16">
        <v>1560</v>
      </c>
      <c r="L175" s="16">
        <v>280</v>
      </c>
      <c r="M175" s="16">
        <v>230</v>
      </c>
      <c r="N175" s="16"/>
      <c r="O175" s="11">
        <v>957.5</v>
      </c>
      <c r="P175" s="11">
        <v>1149</v>
      </c>
      <c r="Q175" s="22"/>
    </row>
    <row r="176" spans="1:17" ht="150" customHeight="1" x14ac:dyDescent="0.6">
      <c r="A176" s="9">
        <v>171</v>
      </c>
      <c r="B176" s="6"/>
      <c r="C176" s="14" t="s">
        <v>175</v>
      </c>
      <c r="D176" s="18" t="s">
        <v>362</v>
      </c>
      <c r="E176" s="18" t="s">
        <v>250</v>
      </c>
      <c r="F176" s="18" t="s">
        <v>260</v>
      </c>
      <c r="G176" s="18" t="s">
        <v>243</v>
      </c>
      <c r="H176" s="18" t="s">
        <v>258</v>
      </c>
      <c r="I176" s="18" t="s">
        <v>363</v>
      </c>
      <c r="J176" s="18" t="s">
        <v>274</v>
      </c>
      <c r="K176" s="16">
        <v>450</v>
      </c>
      <c r="L176" s="16">
        <v>215</v>
      </c>
      <c r="M176" s="16">
        <v>155</v>
      </c>
      <c r="N176" s="16"/>
      <c r="O176" s="11">
        <v>304.16666666666669</v>
      </c>
      <c r="P176" s="11">
        <v>365</v>
      </c>
      <c r="Q176" s="22"/>
    </row>
    <row r="177" spans="1:17" ht="150" customHeight="1" x14ac:dyDescent="0.6">
      <c r="A177" s="9">
        <v>172</v>
      </c>
      <c r="B177" s="6"/>
      <c r="C177" s="14" t="s">
        <v>176</v>
      </c>
      <c r="D177" s="18" t="s">
        <v>362</v>
      </c>
      <c r="E177" s="18" t="s">
        <v>239</v>
      </c>
      <c r="F177" s="18" t="s">
        <v>240</v>
      </c>
      <c r="G177" s="18" t="s">
        <v>243</v>
      </c>
      <c r="H177" s="16" t="s">
        <v>242</v>
      </c>
      <c r="I177" s="18" t="s">
        <v>363</v>
      </c>
      <c r="J177" s="16" t="s">
        <v>274</v>
      </c>
      <c r="K177" s="16">
        <v>450</v>
      </c>
      <c r="L177" s="16">
        <v>215</v>
      </c>
      <c r="M177" s="16">
        <v>155</v>
      </c>
      <c r="N177" s="16"/>
      <c r="O177" s="11">
        <v>304.16666666666669</v>
      </c>
      <c r="P177" s="11">
        <v>365</v>
      </c>
      <c r="Q177" s="22"/>
    </row>
    <row r="178" spans="1:17" ht="150" customHeight="1" x14ac:dyDescent="0.6">
      <c r="A178" s="9">
        <v>173</v>
      </c>
      <c r="B178" s="6"/>
      <c r="C178" s="14" t="s">
        <v>177</v>
      </c>
      <c r="D178" s="18" t="s">
        <v>364</v>
      </c>
      <c r="E178" s="18" t="s">
        <v>250</v>
      </c>
      <c r="F178" s="18" t="s">
        <v>251</v>
      </c>
      <c r="G178" s="18" t="s">
        <v>243</v>
      </c>
      <c r="H178" s="18" t="s">
        <v>272</v>
      </c>
      <c r="I178" s="18" t="s">
        <v>365</v>
      </c>
      <c r="J178" s="18" t="s">
        <v>274</v>
      </c>
      <c r="K178" s="16">
        <v>1510</v>
      </c>
      <c r="L178" s="16">
        <v>160</v>
      </c>
      <c r="M178" s="16">
        <v>270</v>
      </c>
      <c r="N178" s="16"/>
      <c r="O178" s="11">
        <v>658.33333333333337</v>
      </c>
      <c r="P178" s="11">
        <v>790</v>
      </c>
      <c r="Q178" s="22"/>
    </row>
    <row r="179" spans="1:17" ht="150" customHeight="1" x14ac:dyDescent="0.6">
      <c r="A179" s="9">
        <v>174</v>
      </c>
      <c r="B179" s="6"/>
      <c r="C179" s="14" t="s">
        <v>178</v>
      </c>
      <c r="D179" s="18" t="s">
        <v>364</v>
      </c>
      <c r="E179" s="18" t="s">
        <v>250</v>
      </c>
      <c r="F179" s="18" t="s">
        <v>260</v>
      </c>
      <c r="G179" s="18" t="s">
        <v>243</v>
      </c>
      <c r="H179" s="18" t="s">
        <v>272</v>
      </c>
      <c r="I179" s="18" t="s">
        <v>365</v>
      </c>
      <c r="J179" s="18" t="s">
        <v>274</v>
      </c>
      <c r="K179" s="16">
        <v>1510</v>
      </c>
      <c r="L179" s="16">
        <v>160</v>
      </c>
      <c r="M179" s="16">
        <v>270</v>
      </c>
      <c r="N179" s="16"/>
      <c r="O179" s="11">
        <v>624.16666666666674</v>
      </c>
      <c r="P179" s="11">
        <v>749</v>
      </c>
      <c r="Q179" s="22"/>
    </row>
    <row r="180" spans="1:17" ht="150" customHeight="1" x14ac:dyDescent="0.6">
      <c r="A180" s="9">
        <v>175</v>
      </c>
      <c r="B180" s="6"/>
      <c r="C180" s="14" t="s">
        <v>179</v>
      </c>
      <c r="D180" s="18" t="s">
        <v>366</v>
      </c>
      <c r="E180" s="18" t="s">
        <v>250</v>
      </c>
      <c r="F180" s="18" t="s">
        <v>260</v>
      </c>
      <c r="G180" s="18" t="s">
        <v>243</v>
      </c>
      <c r="H180" s="18" t="s">
        <v>272</v>
      </c>
      <c r="I180" s="18" t="s">
        <v>367</v>
      </c>
      <c r="J180" s="18" t="s">
        <v>274</v>
      </c>
      <c r="K180" s="16">
        <v>460</v>
      </c>
      <c r="L180" s="16">
        <v>100</v>
      </c>
      <c r="M180" s="16">
        <v>200</v>
      </c>
      <c r="N180" s="16"/>
      <c r="O180" s="11">
        <v>324.16666666666669</v>
      </c>
      <c r="P180" s="11">
        <v>389</v>
      </c>
      <c r="Q180" s="22"/>
    </row>
    <row r="181" spans="1:17" ht="150" customHeight="1" x14ac:dyDescent="0.6">
      <c r="A181" s="9">
        <v>176</v>
      </c>
      <c r="B181" s="6"/>
      <c r="C181" s="14" t="s">
        <v>180</v>
      </c>
      <c r="D181" s="18" t="s">
        <v>366</v>
      </c>
      <c r="E181" s="18" t="s">
        <v>250</v>
      </c>
      <c r="F181" s="18" t="s">
        <v>251</v>
      </c>
      <c r="G181" s="18" t="s">
        <v>243</v>
      </c>
      <c r="H181" s="18" t="s">
        <v>272</v>
      </c>
      <c r="I181" s="18" t="s">
        <v>367</v>
      </c>
      <c r="J181" s="18" t="s">
        <v>274</v>
      </c>
      <c r="K181" s="16">
        <v>460</v>
      </c>
      <c r="L181" s="16">
        <v>100</v>
      </c>
      <c r="M181" s="16">
        <v>200</v>
      </c>
      <c r="N181" s="16"/>
      <c r="O181" s="11">
        <v>340.83333333333337</v>
      </c>
      <c r="P181" s="11">
        <v>409</v>
      </c>
      <c r="Q181" s="22"/>
    </row>
    <row r="182" spans="1:17" ht="150" customHeight="1" x14ac:dyDescent="0.6">
      <c r="A182" s="9">
        <v>177</v>
      </c>
      <c r="B182" s="6"/>
      <c r="C182" s="14" t="s">
        <v>181</v>
      </c>
      <c r="D182" s="18" t="s">
        <v>368</v>
      </c>
      <c r="E182" s="18" t="s">
        <v>250</v>
      </c>
      <c r="F182" s="18" t="s">
        <v>251</v>
      </c>
      <c r="G182" s="18" t="s">
        <v>243</v>
      </c>
      <c r="H182" s="18" t="s">
        <v>243</v>
      </c>
      <c r="I182" s="18" t="s">
        <v>369</v>
      </c>
      <c r="J182" s="18" t="s">
        <v>274</v>
      </c>
      <c r="K182" s="16">
        <v>1100</v>
      </c>
      <c r="L182" s="16">
        <v>66</v>
      </c>
      <c r="M182" s="16">
        <v>1000</v>
      </c>
      <c r="N182" s="16"/>
      <c r="O182" s="11">
        <v>658.33333333333337</v>
      </c>
      <c r="P182" s="11">
        <v>790</v>
      </c>
      <c r="Q182" s="22"/>
    </row>
    <row r="183" spans="1:17" ht="150" customHeight="1" x14ac:dyDescent="0.6">
      <c r="A183" s="9">
        <v>178</v>
      </c>
      <c r="B183" s="6"/>
      <c r="C183" s="14">
        <v>4037409300000</v>
      </c>
      <c r="D183" s="18" t="s">
        <v>368</v>
      </c>
      <c r="E183" s="18" t="s">
        <v>250</v>
      </c>
      <c r="F183" s="18" t="s">
        <v>260</v>
      </c>
      <c r="G183" s="18" t="s">
        <v>243</v>
      </c>
      <c r="H183" s="18" t="s">
        <v>243</v>
      </c>
      <c r="I183" s="18" t="s">
        <v>369</v>
      </c>
      <c r="J183" s="18" t="s">
        <v>274</v>
      </c>
      <c r="K183" s="16">
        <v>170</v>
      </c>
      <c r="L183" s="16">
        <v>66</v>
      </c>
      <c r="M183" s="16">
        <v>1000</v>
      </c>
      <c r="N183" s="16"/>
      <c r="O183" s="11">
        <v>582.5</v>
      </c>
      <c r="P183" s="11">
        <v>699</v>
      </c>
      <c r="Q183" s="22"/>
    </row>
    <row r="184" spans="1:17" ht="150" customHeight="1" x14ac:dyDescent="0.6">
      <c r="A184" s="9">
        <v>179</v>
      </c>
      <c r="B184" s="6"/>
      <c r="C184" s="14" t="s">
        <v>182</v>
      </c>
      <c r="D184" s="16" t="s">
        <v>406</v>
      </c>
      <c r="E184" s="18" t="s">
        <v>250</v>
      </c>
      <c r="F184" s="18" t="s">
        <v>251</v>
      </c>
      <c r="G184" s="18" t="s">
        <v>243</v>
      </c>
      <c r="H184" s="18" t="s">
        <v>247</v>
      </c>
      <c r="I184" s="16" t="s">
        <v>369</v>
      </c>
      <c r="J184" s="18" t="s">
        <v>274</v>
      </c>
      <c r="K184" s="16">
        <v>1100</v>
      </c>
      <c r="L184" s="16">
        <v>66</v>
      </c>
      <c r="M184" s="16">
        <v>1000</v>
      </c>
      <c r="N184" s="16"/>
      <c r="O184" s="11">
        <v>746.66666666666674</v>
      </c>
      <c r="P184" s="11">
        <v>896</v>
      </c>
      <c r="Q184" s="22"/>
    </row>
    <row r="185" spans="1:17" ht="150" customHeight="1" x14ac:dyDescent="0.6">
      <c r="A185" s="9">
        <v>180</v>
      </c>
      <c r="B185" s="6"/>
      <c r="C185" s="14" t="s">
        <v>183</v>
      </c>
      <c r="D185" s="16" t="s">
        <v>406</v>
      </c>
      <c r="E185" s="18" t="s">
        <v>250</v>
      </c>
      <c r="F185" s="18" t="s">
        <v>260</v>
      </c>
      <c r="G185" s="18" t="s">
        <v>243</v>
      </c>
      <c r="H185" s="18" t="s">
        <v>247</v>
      </c>
      <c r="I185" s="16" t="s">
        <v>369</v>
      </c>
      <c r="J185" s="18" t="s">
        <v>274</v>
      </c>
      <c r="K185" s="16">
        <v>1100</v>
      </c>
      <c r="L185" s="16">
        <v>66</v>
      </c>
      <c r="M185" s="16">
        <v>1000</v>
      </c>
      <c r="N185" s="16"/>
      <c r="O185" s="11">
        <v>682.5</v>
      </c>
      <c r="P185" s="11">
        <v>819</v>
      </c>
      <c r="Q185" s="22"/>
    </row>
    <row r="186" spans="1:17" ht="150" customHeight="1" x14ac:dyDescent="0.6">
      <c r="A186" s="9">
        <v>181</v>
      </c>
      <c r="B186" s="6"/>
      <c r="C186" s="14" t="s">
        <v>184</v>
      </c>
      <c r="D186" s="18" t="s">
        <v>406</v>
      </c>
      <c r="E186" s="18" t="s">
        <v>250</v>
      </c>
      <c r="F186" s="18" t="s">
        <v>251</v>
      </c>
      <c r="G186" s="18" t="s">
        <v>243</v>
      </c>
      <c r="H186" s="18" t="s">
        <v>247</v>
      </c>
      <c r="I186" s="18" t="s">
        <v>370</v>
      </c>
      <c r="J186" s="18" t="s">
        <v>274</v>
      </c>
      <c r="K186" s="16">
        <v>1100</v>
      </c>
      <c r="L186" s="16">
        <v>66</v>
      </c>
      <c r="M186" s="16">
        <v>1200</v>
      </c>
      <c r="N186" s="16"/>
      <c r="O186" s="11">
        <v>791.66666666666674</v>
      </c>
      <c r="P186" s="11">
        <v>950</v>
      </c>
      <c r="Q186" s="22"/>
    </row>
    <row r="187" spans="1:17" ht="150" customHeight="1" x14ac:dyDescent="0.6">
      <c r="A187" s="9">
        <v>182</v>
      </c>
      <c r="B187" s="6"/>
      <c r="C187" s="14" t="s">
        <v>185</v>
      </c>
      <c r="D187" s="18" t="s">
        <v>406</v>
      </c>
      <c r="E187" s="18" t="s">
        <v>250</v>
      </c>
      <c r="F187" s="18" t="s">
        <v>251</v>
      </c>
      <c r="G187" s="18" t="s">
        <v>243</v>
      </c>
      <c r="H187" s="18" t="s">
        <v>247</v>
      </c>
      <c r="I187" s="16" t="s">
        <v>371</v>
      </c>
      <c r="J187" s="18" t="s">
        <v>274</v>
      </c>
      <c r="K187" s="16">
        <v>1100</v>
      </c>
      <c r="L187" s="16">
        <v>66</v>
      </c>
      <c r="M187" s="16">
        <v>1600</v>
      </c>
      <c r="N187" s="16"/>
      <c r="O187" s="11">
        <v>957.5</v>
      </c>
      <c r="P187" s="11">
        <v>1149</v>
      </c>
      <c r="Q187" s="22"/>
    </row>
    <row r="188" spans="1:17" ht="150" customHeight="1" x14ac:dyDescent="0.6">
      <c r="A188" s="9">
        <v>183</v>
      </c>
      <c r="B188" s="6"/>
      <c r="C188" s="14" t="s">
        <v>186</v>
      </c>
      <c r="D188" s="18" t="s">
        <v>406</v>
      </c>
      <c r="E188" s="18" t="s">
        <v>250</v>
      </c>
      <c r="F188" s="18" t="s">
        <v>260</v>
      </c>
      <c r="G188" s="18" t="s">
        <v>243</v>
      </c>
      <c r="H188" s="18" t="s">
        <v>247</v>
      </c>
      <c r="I188" s="18" t="s">
        <v>370</v>
      </c>
      <c r="J188" s="18" t="s">
        <v>274</v>
      </c>
      <c r="K188" s="16">
        <v>1100</v>
      </c>
      <c r="L188" s="16">
        <v>66</v>
      </c>
      <c r="M188" s="16">
        <v>1200</v>
      </c>
      <c r="N188" s="16"/>
      <c r="O188" s="11">
        <v>729.16666666666674</v>
      </c>
      <c r="P188" s="11">
        <v>875</v>
      </c>
      <c r="Q188" s="22"/>
    </row>
    <row r="189" spans="1:17" ht="150" customHeight="1" x14ac:dyDescent="0.6">
      <c r="A189" s="9">
        <v>184</v>
      </c>
      <c r="B189" s="6"/>
      <c r="C189" s="14" t="s">
        <v>187</v>
      </c>
      <c r="D189" s="18" t="s">
        <v>406</v>
      </c>
      <c r="E189" s="18" t="s">
        <v>250</v>
      </c>
      <c r="F189" s="18" t="s">
        <v>260</v>
      </c>
      <c r="G189" s="18" t="s">
        <v>243</v>
      </c>
      <c r="H189" s="18" t="s">
        <v>247</v>
      </c>
      <c r="I189" s="18" t="s">
        <v>371</v>
      </c>
      <c r="J189" s="18" t="s">
        <v>274</v>
      </c>
      <c r="K189" s="16">
        <v>1100</v>
      </c>
      <c r="L189" s="16">
        <v>66</v>
      </c>
      <c r="M189" s="16">
        <v>1600</v>
      </c>
      <c r="N189" s="16"/>
      <c r="O189" s="11">
        <v>890.83333333333337</v>
      </c>
      <c r="P189" s="11">
        <v>1069</v>
      </c>
      <c r="Q189" s="22"/>
    </row>
    <row r="190" spans="1:17" ht="150" customHeight="1" x14ac:dyDescent="0.6">
      <c r="A190" s="9">
        <v>185</v>
      </c>
      <c r="B190" s="6"/>
      <c r="C190" s="14" t="s">
        <v>188</v>
      </c>
      <c r="D190" s="18" t="s">
        <v>407</v>
      </c>
      <c r="E190" s="18" t="s">
        <v>250</v>
      </c>
      <c r="F190" s="18" t="s">
        <v>251</v>
      </c>
      <c r="G190" s="18" t="s">
        <v>243</v>
      </c>
      <c r="H190" s="18" t="s">
        <v>247</v>
      </c>
      <c r="I190" s="18" t="s">
        <v>372</v>
      </c>
      <c r="J190" s="18" t="s">
        <v>274</v>
      </c>
      <c r="K190" s="16">
        <v>1470</v>
      </c>
      <c r="L190" s="16">
        <v>470</v>
      </c>
      <c r="M190" s="16">
        <v>1550</v>
      </c>
      <c r="N190" s="16"/>
      <c r="O190" s="11">
        <v>1412.5</v>
      </c>
      <c r="P190" s="11">
        <v>1695</v>
      </c>
      <c r="Q190" s="22"/>
    </row>
    <row r="191" spans="1:17" ht="150" customHeight="1" x14ac:dyDescent="0.6">
      <c r="A191" s="9">
        <v>186</v>
      </c>
      <c r="B191" s="6"/>
      <c r="C191" s="14" t="s">
        <v>189</v>
      </c>
      <c r="D191" s="18" t="s">
        <v>407</v>
      </c>
      <c r="E191" s="18" t="s">
        <v>250</v>
      </c>
      <c r="F191" s="18" t="s">
        <v>260</v>
      </c>
      <c r="G191" s="18" t="s">
        <v>243</v>
      </c>
      <c r="H191" s="18" t="s">
        <v>247</v>
      </c>
      <c r="I191" s="18" t="s">
        <v>372</v>
      </c>
      <c r="J191" s="18" t="s">
        <v>274</v>
      </c>
      <c r="K191" s="16">
        <v>1470</v>
      </c>
      <c r="L191" s="16">
        <v>470</v>
      </c>
      <c r="M191" s="16">
        <v>1550</v>
      </c>
      <c r="N191" s="16"/>
      <c r="O191" s="11">
        <v>1354.1666666666667</v>
      </c>
      <c r="P191" s="11">
        <v>1625</v>
      </c>
      <c r="Q191" s="22"/>
    </row>
    <row r="192" spans="1:17" ht="150" customHeight="1" x14ac:dyDescent="0.6">
      <c r="A192" s="9">
        <v>187</v>
      </c>
      <c r="B192" s="6"/>
      <c r="C192" s="14" t="s">
        <v>190</v>
      </c>
      <c r="D192" s="18" t="s">
        <v>408</v>
      </c>
      <c r="E192" s="18" t="s">
        <v>250</v>
      </c>
      <c r="F192" s="18" t="s">
        <v>251</v>
      </c>
      <c r="G192" s="18" t="s">
        <v>243</v>
      </c>
      <c r="H192" s="18" t="s">
        <v>247</v>
      </c>
      <c r="I192" s="18" t="s">
        <v>373</v>
      </c>
      <c r="J192" s="18" t="s">
        <v>274</v>
      </c>
      <c r="K192" s="16">
        <v>1380</v>
      </c>
      <c r="L192" s="16">
        <v>360</v>
      </c>
      <c r="M192" s="16">
        <v>1550</v>
      </c>
      <c r="N192" s="16"/>
      <c r="O192" s="11">
        <v>1047.5</v>
      </c>
      <c r="P192" s="11">
        <v>1257</v>
      </c>
      <c r="Q192" s="22"/>
    </row>
    <row r="193" spans="1:17" ht="150" customHeight="1" x14ac:dyDescent="0.6">
      <c r="A193" s="9">
        <v>188</v>
      </c>
      <c r="B193" s="6"/>
      <c r="C193" s="14" t="s">
        <v>191</v>
      </c>
      <c r="D193" s="18" t="s">
        <v>409</v>
      </c>
      <c r="E193" s="18" t="s">
        <v>250</v>
      </c>
      <c r="F193" s="18" t="s">
        <v>260</v>
      </c>
      <c r="G193" s="18" t="s">
        <v>243</v>
      </c>
      <c r="H193" s="18" t="s">
        <v>247</v>
      </c>
      <c r="I193" s="18" t="s">
        <v>373</v>
      </c>
      <c r="J193" s="18" t="s">
        <v>274</v>
      </c>
      <c r="K193" s="16">
        <v>1380</v>
      </c>
      <c r="L193" s="16">
        <v>360</v>
      </c>
      <c r="M193" s="16">
        <v>1550</v>
      </c>
      <c r="N193" s="16"/>
      <c r="O193" s="11">
        <v>991.66666666666674</v>
      </c>
      <c r="P193" s="11">
        <v>1190</v>
      </c>
      <c r="Q193" s="22"/>
    </row>
    <row r="194" spans="1:17" ht="150" customHeight="1" x14ac:dyDescent="0.6">
      <c r="A194" s="9">
        <v>189</v>
      </c>
      <c r="B194" s="7"/>
      <c r="C194" s="14">
        <v>4027418000000</v>
      </c>
      <c r="D194" s="18" t="s">
        <v>374</v>
      </c>
      <c r="E194" s="18" t="s">
        <v>250</v>
      </c>
      <c r="F194" s="18" t="s">
        <v>260</v>
      </c>
      <c r="G194" s="18" t="s">
        <v>243</v>
      </c>
      <c r="H194" s="18" t="s">
        <v>243</v>
      </c>
      <c r="I194" s="18" t="s">
        <v>375</v>
      </c>
      <c r="J194" s="18" t="s">
        <v>274</v>
      </c>
      <c r="K194" s="16">
        <v>490</v>
      </c>
      <c r="L194" s="16">
        <v>470</v>
      </c>
      <c r="M194" s="16">
        <v>1550</v>
      </c>
      <c r="N194" s="16"/>
      <c r="O194" s="11">
        <v>1124.1666666666667</v>
      </c>
      <c r="P194" s="11">
        <v>1349</v>
      </c>
      <c r="Q194" s="22"/>
    </row>
    <row r="195" spans="1:17" ht="150" customHeight="1" x14ac:dyDescent="0.6">
      <c r="A195" s="9">
        <v>190</v>
      </c>
      <c r="B195" s="7"/>
      <c r="C195" s="14">
        <v>4027417900000</v>
      </c>
      <c r="D195" s="18" t="s">
        <v>376</v>
      </c>
      <c r="E195" s="18" t="s">
        <v>250</v>
      </c>
      <c r="F195" s="18" t="s">
        <v>251</v>
      </c>
      <c r="G195" s="18" t="s">
        <v>243</v>
      </c>
      <c r="H195" s="18" t="s">
        <v>247</v>
      </c>
      <c r="I195" s="18" t="s">
        <v>375</v>
      </c>
      <c r="J195" s="18" t="s">
        <v>274</v>
      </c>
      <c r="K195" s="16">
        <v>490</v>
      </c>
      <c r="L195" s="16">
        <v>470</v>
      </c>
      <c r="M195" s="16">
        <v>1550</v>
      </c>
      <c r="N195" s="16"/>
      <c r="O195" s="11">
        <v>1165.8333333333335</v>
      </c>
      <c r="P195" s="11">
        <v>1399</v>
      </c>
      <c r="Q195" s="22"/>
    </row>
    <row r="196" spans="1:17" ht="150" customHeight="1" x14ac:dyDescent="0.6">
      <c r="A196" s="9">
        <v>191</v>
      </c>
      <c r="B196" s="6"/>
      <c r="C196" s="14">
        <v>6017401800000</v>
      </c>
      <c r="D196" s="18" t="s">
        <v>377</v>
      </c>
      <c r="E196" s="18" t="s">
        <v>250</v>
      </c>
      <c r="F196" s="18" t="s">
        <v>251</v>
      </c>
      <c r="G196" s="18" t="s">
        <v>243</v>
      </c>
      <c r="H196" s="18" t="s">
        <v>272</v>
      </c>
      <c r="I196" s="18" t="s">
        <v>378</v>
      </c>
      <c r="J196" s="18" t="s">
        <v>274</v>
      </c>
      <c r="K196" s="16">
        <v>1580</v>
      </c>
      <c r="L196" s="16"/>
      <c r="M196" s="16"/>
      <c r="N196" s="16">
        <v>300</v>
      </c>
      <c r="O196" s="11">
        <v>690.83333333333337</v>
      </c>
      <c r="P196" s="11">
        <v>829</v>
      </c>
      <c r="Q196" s="22"/>
    </row>
    <row r="197" spans="1:17" ht="150" customHeight="1" x14ac:dyDescent="0.6">
      <c r="A197" s="9">
        <v>192</v>
      </c>
      <c r="B197" s="6"/>
      <c r="C197" s="14">
        <v>1017402100000</v>
      </c>
      <c r="D197" s="18" t="s">
        <v>410</v>
      </c>
      <c r="E197" s="18" t="s">
        <v>250</v>
      </c>
      <c r="F197" s="18" t="s">
        <v>251</v>
      </c>
      <c r="G197" s="18" t="s">
        <v>243</v>
      </c>
      <c r="H197" s="18" t="s">
        <v>247</v>
      </c>
      <c r="I197" s="18" t="s">
        <v>379</v>
      </c>
      <c r="J197" s="18" t="s">
        <v>274</v>
      </c>
      <c r="K197" s="16">
        <v>1200</v>
      </c>
      <c r="L197" s="16">
        <v>66</v>
      </c>
      <c r="M197" s="16">
        <v>1180</v>
      </c>
      <c r="N197" s="16"/>
      <c r="O197" s="11">
        <v>615.83333333333337</v>
      </c>
      <c r="P197" s="11">
        <v>739</v>
      </c>
      <c r="Q197" s="22"/>
    </row>
    <row r="198" spans="1:17" ht="150" customHeight="1" x14ac:dyDescent="0.6">
      <c r="A198" s="9">
        <v>193</v>
      </c>
      <c r="B198" s="6"/>
      <c r="C198" s="14" t="s">
        <v>192</v>
      </c>
      <c r="D198" s="18" t="s">
        <v>377</v>
      </c>
      <c r="E198" s="18" t="s">
        <v>250</v>
      </c>
      <c r="F198" s="18" t="s">
        <v>260</v>
      </c>
      <c r="G198" s="18" t="s">
        <v>243</v>
      </c>
      <c r="H198" s="18" t="s">
        <v>272</v>
      </c>
      <c r="I198" s="18" t="s">
        <v>378</v>
      </c>
      <c r="J198" s="18" t="s">
        <v>274</v>
      </c>
      <c r="K198" s="16">
        <v>1580</v>
      </c>
      <c r="L198" s="16"/>
      <c r="M198" s="16"/>
      <c r="N198" s="16">
        <v>300</v>
      </c>
      <c r="O198" s="11">
        <v>624.16666666666674</v>
      </c>
      <c r="P198" s="11">
        <v>749</v>
      </c>
      <c r="Q198" s="22"/>
    </row>
    <row r="199" spans="1:17" ht="150" customHeight="1" x14ac:dyDescent="0.6">
      <c r="A199" s="9">
        <v>194</v>
      </c>
      <c r="B199" s="6"/>
      <c r="C199" s="14" t="s">
        <v>193</v>
      </c>
      <c r="D199" s="18" t="s">
        <v>410</v>
      </c>
      <c r="E199" s="18" t="s">
        <v>250</v>
      </c>
      <c r="F199" s="18" t="s">
        <v>260</v>
      </c>
      <c r="G199" s="18" t="s">
        <v>243</v>
      </c>
      <c r="H199" s="18" t="s">
        <v>247</v>
      </c>
      <c r="I199" s="18" t="s">
        <v>379</v>
      </c>
      <c r="J199" s="18" t="s">
        <v>274</v>
      </c>
      <c r="K199" s="16">
        <v>1200</v>
      </c>
      <c r="L199" s="16">
        <v>66</v>
      </c>
      <c r="M199" s="16">
        <v>1180</v>
      </c>
      <c r="N199" s="16"/>
      <c r="O199" s="11">
        <v>582.5</v>
      </c>
      <c r="P199" s="11">
        <v>699</v>
      </c>
      <c r="Q199" s="22"/>
    </row>
    <row r="200" spans="1:17" ht="150" customHeight="1" x14ac:dyDescent="0.6">
      <c r="A200" s="9">
        <v>195</v>
      </c>
      <c r="B200" s="6"/>
      <c r="C200" s="14">
        <v>2017403600000</v>
      </c>
      <c r="D200" s="18" t="s">
        <v>380</v>
      </c>
      <c r="E200" s="18" t="s">
        <v>250</v>
      </c>
      <c r="F200" s="18" t="s">
        <v>251</v>
      </c>
      <c r="G200" s="18" t="s">
        <v>243</v>
      </c>
      <c r="H200" s="18" t="s">
        <v>243</v>
      </c>
      <c r="I200" s="18" t="s">
        <v>381</v>
      </c>
      <c r="J200" s="18" t="s">
        <v>274</v>
      </c>
      <c r="K200" s="16">
        <v>75</v>
      </c>
      <c r="L200" s="16"/>
      <c r="M200" s="16">
        <v>560</v>
      </c>
      <c r="N200" s="16"/>
      <c r="O200" s="11">
        <v>254.16666666666669</v>
      </c>
      <c r="P200" s="11">
        <v>305</v>
      </c>
      <c r="Q200" s="22"/>
    </row>
    <row r="201" spans="1:17" ht="150" customHeight="1" x14ac:dyDescent="0.6">
      <c r="A201" s="9">
        <v>196</v>
      </c>
      <c r="B201" s="6"/>
      <c r="C201" s="14" t="s">
        <v>194</v>
      </c>
      <c r="D201" s="18" t="s">
        <v>382</v>
      </c>
      <c r="E201" s="18" t="s">
        <v>250</v>
      </c>
      <c r="F201" s="18" t="s">
        <v>260</v>
      </c>
      <c r="G201" s="18" t="s">
        <v>243</v>
      </c>
      <c r="H201" s="18" t="s">
        <v>243</v>
      </c>
      <c r="I201" s="18" t="s">
        <v>381</v>
      </c>
      <c r="J201" s="18" t="s">
        <v>274</v>
      </c>
      <c r="K201" s="16">
        <v>75</v>
      </c>
      <c r="L201" s="16"/>
      <c r="M201" s="16">
        <v>560</v>
      </c>
      <c r="N201" s="16"/>
      <c r="O201" s="11">
        <v>215.83333333333334</v>
      </c>
      <c r="P201" s="11">
        <v>259</v>
      </c>
      <c r="Q201" s="22"/>
    </row>
    <row r="202" spans="1:17" ht="150" customHeight="1" x14ac:dyDescent="0.6">
      <c r="A202" s="9">
        <v>197</v>
      </c>
      <c r="B202" s="8"/>
      <c r="C202" s="15" t="s">
        <v>195</v>
      </c>
      <c r="D202" s="15" t="s">
        <v>383</v>
      </c>
      <c r="E202" s="18" t="s">
        <v>243</v>
      </c>
      <c r="F202" s="18" t="s">
        <v>243</v>
      </c>
      <c r="G202" s="18" t="s">
        <v>241</v>
      </c>
      <c r="H202" s="18" t="s">
        <v>243</v>
      </c>
      <c r="I202" s="18" t="s">
        <v>243</v>
      </c>
      <c r="J202" s="18" t="s">
        <v>243</v>
      </c>
      <c r="K202" s="15">
        <v>215</v>
      </c>
      <c r="L202" s="15"/>
      <c r="M202" s="15"/>
      <c r="N202" s="15">
        <v>230</v>
      </c>
      <c r="O202" s="11">
        <v>59.083333333333343</v>
      </c>
      <c r="P202" s="11">
        <v>70.900000000000006</v>
      </c>
      <c r="Q202" s="22"/>
    </row>
    <row r="203" spans="1:17" ht="150" customHeight="1" x14ac:dyDescent="0.6">
      <c r="A203" s="9">
        <v>198</v>
      </c>
      <c r="B203" s="8"/>
      <c r="C203" s="15" t="s">
        <v>196</v>
      </c>
      <c r="D203" s="15" t="s">
        <v>383</v>
      </c>
      <c r="E203" s="18" t="s">
        <v>243</v>
      </c>
      <c r="F203" s="18" t="s">
        <v>243</v>
      </c>
      <c r="G203" s="18" t="s">
        <v>241</v>
      </c>
      <c r="H203" s="18" t="s">
        <v>243</v>
      </c>
      <c r="I203" s="18" t="s">
        <v>243</v>
      </c>
      <c r="J203" s="18" t="s">
        <v>243</v>
      </c>
      <c r="K203" s="15">
        <v>260</v>
      </c>
      <c r="L203" s="15"/>
      <c r="M203" s="15"/>
      <c r="N203" s="15">
        <v>420</v>
      </c>
      <c r="O203" s="11">
        <v>76.666666666666671</v>
      </c>
      <c r="P203" s="11">
        <v>92</v>
      </c>
      <c r="Q203" s="22"/>
    </row>
    <row r="204" spans="1:17" ht="150" customHeight="1" x14ac:dyDescent="0.6">
      <c r="A204" s="9">
        <v>199</v>
      </c>
      <c r="B204" s="6"/>
      <c r="C204" s="16" t="s">
        <v>197</v>
      </c>
      <c r="D204" s="16" t="s">
        <v>412</v>
      </c>
      <c r="E204" s="18" t="s">
        <v>243</v>
      </c>
      <c r="F204" s="18" t="s">
        <v>243</v>
      </c>
      <c r="G204" s="18" t="s">
        <v>246</v>
      </c>
      <c r="H204" s="18" t="s">
        <v>243</v>
      </c>
      <c r="I204" s="18" t="s">
        <v>243</v>
      </c>
      <c r="J204" s="18" t="s">
        <v>243</v>
      </c>
      <c r="K204" s="16">
        <v>150</v>
      </c>
      <c r="L204" s="16"/>
      <c r="M204" s="16"/>
      <c r="N204" s="16">
        <v>130</v>
      </c>
      <c r="O204" s="11">
        <v>21.25</v>
      </c>
      <c r="P204" s="11">
        <v>25.5</v>
      </c>
      <c r="Q204" s="22"/>
    </row>
    <row r="205" spans="1:17" ht="150" customHeight="1" x14ac:dyDescent="0.6">
      <c r="A205" s="9">
        <v>200</v>
      </c>
      <c r="B205" s="6"/>
      <c r="C205" s="16" t="s">
        <v>198</v>
      </c>
      <c r="D205" s="16" t="s">
        <v>413</v>
      </c>
      <c r="E205" s="18" t="s">
        <v>243</v>
      </c>
      <c r="F205" s="18" t="s">
        <v>243</v>
      </c>
      <c r="G205" s="18" t="s">
        <v>246</v>
      </c>
      <c r="H205" s="18" t="s">
        <v>243</v>
      </c>
      <c r="I205" s="18" t="s">
        <v>243</v>
      </c>
      <c r="J205" s="18" t="s">
        <v>243</v>
      </c>
      <c r="K205" s="16">
        <v>180</v>
      </c>
      <c r="L205" s="16"/>
      <c r="M205" s="16"/>
      <c r="N205" s="16">
        <v>250</v>
      </c>
      <c r="O205" s="11">
        <v>35.5</v>
      </c>
      <c r="P205" s="11">
        <v>42.6</v>
      </c>
      <c r="Q205" s="22"/>
    </row>
    <row r="206" spans="1:17" ht="150" customHeight="1" x14ac:dyDescent="0.6">
      <c r="A206" s="9">
        <v>201</v>
      </c>
      <c r="B206" s="6"/>
      <c r="C206" s="16" t="s">
        <v>199</v>
      </c>
      <c r="D206" s="16" t="s">
        <v>411</v>
      </c>
      <c r="E206" s="18" t="s">
        <v>243</v>
      </c>
      <c r="F206" s="18" t="s">
        <v>243</v>
      </c>
      <c r="G206" s="18" t="s">
        <v>246</v>
      </c>
      <c r="H206" s="18" t="s">
        <v>243</v>
      </c>
      <c r="I206" s="18" t="s">
        <v>243</v>
      </c>
      <c r="J206" s="18" t="s">
        <v>243</v>
      </c>
      <c r="K206" s="16">
        <v>130</v>
      </c>
      <c r="L206" s="16"/>
      <c r="M206" s="16"/>
      <c r="N206" s="16">
        <v>480</v>
      </c>
      <c r="O206" s="11">
        <v>114.00000000000001</v>
      </c>
      <c r="P206" s="11">
        <v>136.80000000000001</v>
      </c>
      <c r="Q206" s="22"/>
    </row>
    <row r="207" spans="1:17" ht="150" customHeight="1" x14ac:dyDescent="0.6">
      <c r="A207" s="9">
        <v>202</v>
      </c>
      <c r="B207" s="6"/>
      <c r="C207" s="16" t="s">
        <v>200</v>
      </c>
      <c r="D207" s="16" t="s">
        <v>411</v>
      </c>
      <c r="E207" s="18" t="s">
        <v>243</v>
      </c>
      <c r="F207" s="18" t="s">
        <v>243</v>
      </c>
      <c r="G207" s="18" t="s">
        <v>246</v>
      </c>
      <c r="H207" s="18" t="s">
        <v>243</v>
      </c>
      <c r="I207" s="18" t="s">
        <v>243</v>
      </c>
      <c r="J207" s="18" t="s">
        <v>243</v>
      </c>
      <c r="K207" s="16">
        <v>130</v>
      </c>
      <c r="L207" s="16"/>
      <c r="M207" s="16"/>
      <c r="N207" s="16">
        <v>580</v>
      </c>
      <c r="O207" s="11">
        <v>156.33333333333334</v>
      </c>
      <c r="P207" s="11">
        <v>187.6</v>
      </c>
      <c r="Q207" s="22"/>
    </row>
    <row r="208" spans="1:17" ht="150" customHeight="1" x14ac:dyDescent="0.6">
      <c r="A208" s="9">
        <v>203</v>
      </c>
      <c r="B208" s="6"/>
      <c r="C208" s="16" t="s">
        <v>201</v>
      </c>
      <c r="D208" s="16" t="s">
        <v>411</v>
      </c>
      <c r="E208" s="18" t="s">
        <v>243</v>
      </c>
      <c r="F208" s="18" t="s">
        <v>243</v>
      </c>
      <c r="G208" s="18" t="s">
        <v>245</v>
      </c>
      <c r="H208" s="18" t="s">
        <v>243</v>
      </c>
      <c r="I208" s="18" t="s">
        <v>243</v>
      </c>
      <c r="J208" s="18" t="s">
        <v>243</v>
      </c>
      <c r="K208" s="16">
        <v>130</v>
      </c>
      <c r="L208" s="16"/>
      <c r="M208" s="16"/>
      <c r="N208" s="16">
        <v>480</v>
      </c>
      <c r="O208" s="11">
        <v>89</v>
      </c>
      <c r="P208" s="11">
        <v>106.8</v>
      </c>
      <c r="Q208" s="22"/>
    </row>
    <row r="209" spans="1:17" ht="150" customHeight="1" x14ac:dyDescent="0.6">
      <c r="A209" s="9">
        <v>204</v>
      </c>
      <c r="B209" s="6"/>
      <c r="C209" s="16" t="s">
        <v>202</v>
      </c>
      <c r="D209" s="16" t="s">
        <v>411</v>
      </c>
      <c r="E209" s="18" t="s">
        <v>243</v>
      </c>
      <c r="F209" s="18" t="s">
        <v>243</v>
      </c>
      <c r="G209" s="18" t="s">
        <v>245</v>
      </c>
      <c r="H209" s="18" t="s">
        <v>243</v>
      </c>
      <c r="I209" s="18" t="s">
        <v>243</v>
      </c>
      <c r="J209" s="18" t="s">
        <v>243</v>
      </c>
      <c r="K209" s="16">
        <v>130</v>
      </c>
      <c r="L209" s="16"/>
      <c r="M209" s="16"/>
      <c r="N209" s="16">
        <v>580</v>
      </c>
      <c r="O209" s="11">
        <v>154.00000000000003</v>
      </c>
      <c r="P209" s="11">
        <v>184.8</v>
      </c>
      <c r="Q209" s="22"/>
    </row>
    <row r="210" spans="1:17" ht="150" customHeight="1" x14ac:dyDescent="0.6">
      <c r="A210" s="9">
        <v>205</v>
      </c>
      <c r="B210" s="6"/>
      <c r="C210" s="16" t="s">
        <v>203</v>
      </c>
      <c r="D210" s="16" t="s">
        <v>412</v>
      </c>
      <c r="E210" s="18" t="s">
        <v>243</v>
      </c>
      <c r="F210" s="18" t="s">
        <v>243</v>
      </c>
      <c r="G210" s="18" t="s">
        <v>245</v>
      </c>
      <c r="H210" s="18" t="s">
        <v>243</v>
      </c>
      <c r="I210" s="18" t="s">
        <v>243</v>
      </c>
      <c r="J210" s="18" t="s">
        <v>243</v>
      </c>
      <c r="K210" s="16">
        <v>240</v>
      </c>
      <c r="L210" s="16"/>
      <c r="M210" s="16"/>
      <c r="N210" s="16">
        <v>500</v>
      </c>
      <c r="O210" s="11">
        <v>85.416666666666671</v>
      </c>
      <c r="P210" s="11">
        <v>102.5</v>
      </c>
      <c r="Q210" s="22"/>
    </row>
    <row r="211" spans="1:17" ht="150" customHeight="1" x14ac:dyDescent="0.6">
      <c r="A211" s="9">
        <v>206</v>
      </c>
      <c r="B211" s="6"/>
      <c r="C211" s="16" t="s">
        <v>204</v>
      </c>
      <c r="D211" s="16" t="s">
        <v>413</v>
      </c>
      <c r="E211" s="18" t="s">
        <v>243</v>
      </c>
      <c r="F211" s="18" t="s">
        <v>243</v>
      </c>
      <c r="G211" s="18" t="s">
        <v>245</v>
      </c>
      <c r="H211" s="18" t="s">
        <v>243</v>
      </c>
      <c r="I211" s="18" t="s">
        <v>243</v>
      </c>
      <c r="J211" s="18" t="s">
        <v>243</v>
      </c>
      <c r="K211" s="16">
        <v>180</v>
      </c>
      <c r="L211" s="16"/>
      <c r="M211" s="16"/>
      <c r="N211" s="16">
        <v>250</v>
      </c>
      <c r="O211" s="11">
        <v>46.666666666666671</v>
      </c>
      <c r="P211" s="11">
        <v>56</v>
      </c>
      <c r="Q211" s="22"/>
    </row>
    <row r="212" spans="1:17" ht="150" customHeight="1" x14ac:dyDescent="0.6">
      <c r="A212" s="9">
        <v>207</v>
      </c>
      <c r="B212" s="6"/>
      <c r="C212" s="16" t="s">
        <v>205</v>
      </c>
      <c r="D212" s="16" t="s">
        <v>413</v>
      </c>
      <c r="E212" s="18" t="s">
        <v>243</v>
      </c>
      <c r="F212" s="18" t="s">
        <v>243</v>
      </c>
      <c r="G212" s="18" t="s">
        <v>245</v>
      </c>
      <c r="H212" s="18" t="s">
        <v>243</v>
      </c>
      <c r="I212" s="18" t="s">
        <v>243</v>
      </c>
      <c r="J212" s="18" t="s">
        <v>243</v>
      </c>
      <c r="K212" s="16">
        <v>200</v>
      </c>
      <c r="L212" s="16"/>
      <c r="M212" s="16"/>
      <c r="N212" s="16">
        <v>300</v>
      </c>
      <c r="O212" s="11">
        <v>50.416666666666671</v>
      </c>
      <c r="P212" s="11">
        <v>60.5</v>
      </c>
      <c r="Q212" s="22"/>
    </row>
    <row r="213" spans="1:17" ht="150" customHeight="1" x14ac:dyDescent="0.6">
      <c r="A213" s="9">
        <v>208</v>
      </c>
      <c r="B213" s="6"/>
      <c r="C213" s="16" t="s">
        <v>206</v>
      </c>
      <c r="D213" s="16" t="s">
        <v>413</v>
      </c>
      <c r="E213" s="18" t="s">
        <v>243</v>
      </c>
      <c r="F213" s="18" t="s">
        <v>243</v>
      </c>
      <c r="G213" s="18" t="s">
        <v>246</v>
      </c>
      <c r="H213" s="18" t="s">
        <v>243</v>
      </c>
      <c r="I213" s="18" t="s">
        <v>243</v>
      </c>
      <c r="J213" s="18" t="s">
        <v>243</v>
      </c>
      <c r="K213" s="16">
        <v>200</v>
      </c>
      <c r="L213" s="16"/>
      <c r="M213" s="16"/>
      <c r="N213" s="16">
        <v>300</v>
      </c>
      <c r="O213" s="11">
        <v>43.416666666666671</v>
      </c>
      <c r="P213" s="11">
        <v>52.1</v>
      </c>
      <c r="Q213" s="22"/>
    </row>
    <row r="214" spans="1:17" ht="150" customHeight="1" x14ac:dyDescent="0.6">
      <c r="A214" s="9">
        <v>209</v>
      </c>
      <c r="B214" s="6"/>
      <c r="C214" s="16" t="s">
        <v>207</v>
      </c>
      <c r="D214" s="16" t="s">
        <v>412</v>
      </c>
      <c r="E214" s="18" t="s">
        <v>243</v>
      </c>
      <c r="F214" s="18" t="s">
        <v>243</v>
      </c>
      <c r="G214" s="18" t="s">
        <v>245</v>
      </c>
      <c r="H214" s="18" t="s">
        <v>243</v>
      </c>
      <c r="I214" s="18" t="s">
        <v>243</v>
      </c>
      <c r="J214" s="18" t="s">
        <v>243</v>
      </c>
      <c r="K214" s="16">
        <v>150</v>
      </c>
      <c r="L214" s="16"/>
      <c r="M214" s="16"/>
      <c r="N214" s="16">
        <v>130</v>
      </c>
      <c r="O214" s="11">
        <v>21.166666666666668</v>
      </c>
      <c r="P214" s="11">
        <v>25.4</v>
      </c>
      <c r="Q214" s="22"/>
    </row>
    <row r="215" spans="1:17" ht="150" customHeight="1" x14ac:dyDescent="0.6">
      <c r="A215" s="9">
        <v>210</v>
      </c>
      <c r="B215" s="6"/>
      <c r="C215" s="16" t="s">
        <v>208</v>
      </c>
      <c r="D215" s="16" t="s">
        <v>414</v>
      </c>
      <c r="E215" s="18" t="s">
        <v>243</v>
      </c>
      <c r="F215" s="18" t="s">
        <v>243</v>
      </c>
      <c r="G215" s="18" t="s">
        <v>241</v>
      </c>
      <c r="H215" s="18" t="s">
        <v>243</v>
      </c>
      <c r="I215" s="18" t="s">
        <v>243</v>
      </c>
      <c r="J215" s="18" t="s">
        <v>243</v>
      </c>
      <c r="K215" s="16">
        <v>240</v>
      </c>
      <c r="L215" s="16"/>
      <c r="M215" s="16"/>
      <c r="N215" s="16">
        <v>580</v>
      </c>
      <c r="O215" s="11">
        <v>111.75</v>
      </c>
      <c r="P215" s="11">
        <v>134.1</v>
      </c>
      <c r="Q215" s="22"/>
    </row>
    <row r="216" spans="1:17" ht="150" customHeight="1" x14ac:dyDescent="0.6">
      <c r="A216" s="9">
        <v>211</v>
      </c>
      <c r="B216" s="6"/>
      <c r="C216" s="16" t="s">
        <v>209</v>
      </c>
      <c r="D216" s="16" t="s">
        <v>414</v>
      </c>
      <c r="E216" s="18" t="s">
        <v>243</v>
      </c>
      <c r="F216" s="18" t="s">
        <v>243</v>
      </c>
      <c r="G216" s="18" t="s">
        <v>271</v>
      </c>
      <c r="H216" s="18" t="s">
        <v>243</v>
      </c>
      <c r="I216" s="18" t="s">
        <v>243</v>
      </c>
      <c r="J216" s="18" t="s">
        <v>243</v>
      </c>
      <c r="K216" s="16">
        <v>240</v>
      </c>
      <c r="L216" s="16"/>
      <c r="M216" s="16"/>
      <c r="N216" s="16">
        <v>580</v>
      </c>
      <c r="O216" s="11">
        <v>124.16666666666667</v>
      </c>
      <c r="P216" s="11">
        <v>149</v>
      </c>
      <c r="Q216" s="22"/>
    </row>
    <row r="217" spans="1:17" ht="150" customHeight="1" x14ac:dyDescent="0.6">
      <c r="A217" s="9">
        <v>212</v>
      </c>
      <c r="B217" s="8"/>
      <c r="C217" s="15" t="s">
        <v>210</v>
      </c>
      <c r="D217" s="16" t="s">
        <v>384</v>
      </c>
      <c r="E217" s="18" t="s">
        <v>243</v>
      </c>
      <c r="F217" s="18" t="s">
        <v>243</v>
      </c>
      <c r="G217" s="18" t="s">
        <v>241</v>
      </c>
      <c r="H217" s="18" t="s">
        <v>243</v>
      </c>
      <c r="I217" s="18" t="s">
        <v>243</v>
      </c>
      <c r="J217" s="18" t="s">
        <v>243</v>
      </c>
      <c r="K217" s="15">
        <v>200</v>
      </c>
      <c r="L217" s="15">
        <v>180</v>
      </c>
      <c r="M217" s="15">
        <v>350</v>
      </c>
      <c r="N217" s="15"/>
      <c r="O217" s="11">
        <v>55.583333333333336</v>
      </c>
      <c r="P217" s="11">
        <v>66.7</v>
      </c>
      <c r="Q217" s="22"/>
    </row>
    <row r="218" spans="1:17" ht="150" customHeight="1" x14ac:dyDescent="0.6">
      <c r="A218" s="9">
        <v>213</v>
      </c>
      <c r="B218" s="8"/>
      <c r="C218" s="15" t="s">
        <v>211</v>
      </c>
      <c r="D218" s="16" t="s">
        <v>385</v>
      </c>
      <c r="E218" s="18" t="s">
        <v>243</v>
      </c>
      <c r="F218" s="18" t="s">
        <v>243</v>
      </c>
      <c r="G218" s="18" t="s">
        <v>241</v>
      </c>
      <c r="H218" s="18" t="s">
        <v>243</v>
      </c>
      <c r="I218" s="18" t="s">
        <v>243</v>
      </c>
      <c r="J218" s="18" t="s">
        <v>243</v>
      </c>
      <c r="K218" s="15">
        <v>300</v>
      </c>
      <c r="L218" s="15">
        <v>200</v>
      </c>
      <c r="M218" s="15">
        <v>560</v>
      </c>
      <c r="N218" s="15"/>
      <c r="O218" s="11">
        <v>74.166666666666671</v>
      </c>
      <c r="P218" s="11">
        <v>89</v>
      </c>
      <c r="Q218" s="22"/>
    </row>
    <row r="219" spans="1:17" ht="150" customHeight="1" x14ac:dyDescent="0.6">
      <c r="A219" s="9">
        <v>214</v>
      </c>
      <c r="B219" s="6"/>
      <c r="C219" s="16" t="s">
        <v>212</v>
      </c>
      <c r="D219" s="16" t="s">
        <v>384</v>
      </c>
      <c r="E219" s="18" t="s">
        <v>243</v>
      </c>
      <c r="F219" s="18" t="s">
        <v>243</v>
      </c>
      <c r="G219" s="18" t="s">
        <v>271</v>
      </c>
      <c r="H219" s="18" t="s">
        <v>243</v>
      </c>
      <c r="I219" s="18" t="s">
        <v>243</v>
      </c>
      <c r="J219" s="18" t="s">
        <v>243</v>
      </c>
      <c r="K219" s="16">
        <v>200</v>
      </c>
      <c r="L219" s="16">
        <v>180</v>
      </c>
      <c r="M219" s="16">
        <v>350</v>
      </c>
      <c r="N219" s="16"/>
      <c r="O219" s="11">
        <v>61.416666666666671</v>
      </c>
      <c r="P219" s="11">
        <v>73.7</v>
      </c>
      <c r="Q219" s="22"/>
    </row>
    <row r="220" spans="1:17" ht="150" customHeight="1" x14ac:dyDescent="0.6">
      <c r="A220" s="9">
        <v>215</v>
      </c>
      <c r="B220" s="6"/>
      <c r="C220" s="16" t="s">
        <v>213</v>
      </c>
      <c r="D220" s="16" t="s">
        <v>384</v>
      </c>
      <c r="E220" s="18" t="s">
        <v>243</v>
      </c>
      <c r="F220" s="18" t="s">
        <v>243</v>
      </c>
      <c r="G220" s="18" t="s">
        <v>271</v>
      </c>
      <c r="H220" s="18" t="s">
        <v>243</v>
      </c>
      <c r="I220" s="18" t="s">
        <v>243</v>
      </c>
      <c r="J220" s="18" t="s">
        <v>243</v>
      </c>
      <c r="K220" s="16">
        <v>240</v>
      </c>
      <c r="L220" s="16">
        <v>250</v>
      </c>
      <c r="M220" s="16">
        <v>550</v>
      </c>
      <c r="N220" s="16"/>
      <c r="O220" s="11">
        <v>109.66666666666667</v>
      </c>
      <c r="P220" s="11">
        <v>131.6</v>
      </c>
      <c r="Q220" s="22"/>
    </row>
    <row r="221" spans="1:17" ht="150" customHeight="1" x14ac:dyDescent="0.6">
      <c r="A221" s="9">
        <v>216</v>
      </c>
      <c r="B221" s="6"/>
      <c r="C221" s="16" t="s">
        <v>214</v>
      </c>
      <c r="D221" s="16" t="s">
        <v>386</v>
      </c>
      <c r="E221" s="18" t="s">
        <v>243</v>
      </c>
      <c r="F221" s="18" t="s">
        <v>243</v>
      </c>
      <c r="G221" s="18" t="s">
        <v>241</v>
      </c>
      <c r="H221" s="18" t="s">
        <v>243</v>
      </c>
      <c r="I221" s="18" t="s">
        <v>243</v>
      </c>
      <c r="J221" s="18" t="s">
        <v>243</v>
      </c>
      <c r="K221" s="16">
        <v>210</v>
      </c>
      <c r="L221" s="16">
        <v>2.5</v>
      </c>
      <c r="M221" s="16">
        <v>2</v>
      </c>
      <c r="N221" s="16"/>
      <c r="O221" s="11">
        <v>74</v>
      </c>
      <c r="P221" s="11">
        <v>88.8</v>
      </c>
      <c r="Q221" s="22"/>
    </row>
    <row r="222" spans="1:17" ht="150" customHeight="1" x14ac:dyDescent="0.6">
      <c r="A222" s="9">
        <v>217</v>
      </c>
      <c r="B222" s="6"/>
      <c r="C222" s="16" t="s">
        <v>215</v>
      </c>
      <c r="D222" s="16" t="s">
        <v>387</v>
      </c>
      <c r="E222" s="18" t="s">
        <v>243</v>
      </c>
      <c r="F222" s="18" t="s">
        <v>243</v>
      </c>
      <c r="G222" s="18" t="s">
        <v>241</v>
      </c>
      <c r="H222" s="18" t="s">
        <v>243</v>
      </c>
      <c r="I222" s="18" t="s">
        <v>243</v>
      </c>
      <c r="J222" s="18" t="s">
        <v>243</v>
      </c>
      <c r="K222" s="16">
        <v>200</v>
      </c>
      <c r="L222" s="16">
        <v>200</v>
      </c>
      <c r="M222" s="16">
        <v>300</v>
      </c>
      <c r="N222" s="16"/>
      <c r="O222" s="11">
        <v>51.666666666666671</v>
      </c>
      <c r="P222" s="11">
        <v>62</v>
      </c>
      <c r="Q222" s="22"/>
    </row>
    <row r="223" spans="1:17" ht="150" customHeight="1" x14ac:dyDescent="0.6">
      <c r="A223" s="9">
        <v>218</v>
      </c>
      <c r="B223" s="6"/>
      <c r="C223" s="16" t="s">
        <v>216</v>
      </c>
      <c r="D223" s="16" t="s">
        <v>387</v>
      </c>
      <c r="E223" s="18" t="s">
        <v>243</v>
      </c>
      <c r="F223" s="18" t="s">
        <v>243</v>
      </c>
      <c r="G223" s="18" t="s">
        <v>314</v>
      </c>
      <c r="H223" s="18" t="s">
        <v>243</v>
      </c>
      <c r="I223" s="18" t="s">
        <v>243</v>
      </c>
      <c r="J223" s="18" t="s">
        <v>243</v>
      </c>
      <c r="K223" s="16">
        <v>200</v>
      </c>
      <c r="L223" s="16">
        <v>200</v>
      </c>
      <c r="M223" s="16">
        <v>300</v>
      </c>
      <c r="N223" s="16"/>
      <c r="O223" s="11">
        <v>51.666666666666671</v>
      </c>
      <c r="P223" s="11">
        <v>62</v>
      </c>
      <c r="Q223" s="22"/>
    </row>
    <row r="224" spans="1:17" ht="150" customHeight="1" x14ac:dyDescent="0.6">
      <c r="A224" s="9">
        <v>219</v>
      </c>
      <c r="B224" s="6"/>
      <c r="C224" s="16" t="s">
        <v>217</v>
      </c>
      <c r="D224" s="16" t="s">
        <v>388</v>
      </c>
      <c r="E224" s="18" t="s">
        <v>243</v>
      </c>
      <c r="F224" s="18" t="s">
        <v>243</v>
      </c>
      <c r="G224" s="18" t="s">
        <v>246</v>
      </c>
      <c r="H224" s="18" t="s">
        <v>243</v>
      </c>
      <c r="I224" s="18" t="s">
        <v>243</v>
      </c>
      <c r="J224" s="18" t="s">
        <v>243</v>
      </c>
      <c r="K224" s="16">
        <v>200</v>
      </c>
      <c r="L224" s="16">
        <v>240</v>
      </c>
      <c r="M224" s="16">
        <v>360</v>
      </c>
      <c r="N224" s="16"/>
      <c r="O224" s="11">
        <v>53.25</v>
      </c>
      <c r="P224" s="11">
        <v>63.9</v>
      </c>
      <c r="Q224" s="22"/>
    </row>
    <row r="225" spans="1:17" ht="150" customHeight="1" x14ac:dyDescent="0.6">
      <c r="A225" s="9">
        <v>220</v>
      </c>
      <c r="B225" s="6"/>
      <c r="C225" s="16" t="s">
        <v>218</v>
      </c>
      <c r="D225" s="16" t="s">
        <v>388</v>
      </c>
      <c r="E225" s="18" t="s">
        <v>243</v>
      </c>
      <c r="F225" s="18" t="s">
        <v>243</v>
      </c>
      <c r="G225" s="18" t="s">
        <v>246</v>
      </c>
      <c r="H225" s="18" t="s">
        <v>243</v>
      </c>
      <c r="I225" s="18" t="s">
        <v>243</v>
      </c>
      <c r="J225" s="18" t="s">
        <v>243</v>
      </c>
      <c r="K225" s="16">
        <v>165</v>
      </c>
      <c r="L225" s="16">
        <v>170</v>
      </c>
      <c r="M225" s="16">
        <v>250</v>
      </c>
      <c r="N225" s="16"/>
      <c r="O225" s="11">
        <v>38.500000000000007</v>
      </c>
      <c r="P225" s="11">
        <v>46.2</v>
      </c>
      <c r="Q225" s="22"/>
    </row>
    <row r="226" spans="1:17" ht="150" customHeight="1" x14ac:dyDescent="0.6">
      <c r="A226" s="9">
        <v>221</v>
      </c>
      <c r="B226" s="6"/>
      <c r="C226" s="16" t="s">
        <v>219</v>
      </c>
      <c r="D226" s="16" t="s">
        <v>388</v>
      </c>
      <c r="E226" s="18" t="s">
        <v>243</v>
      </c>
      <c r="F226" s="18" t="s">
        <v>243</v>
      </c>
      <c r="G226" s="18" t="s">
        <v>246</v>
      </c>
      <c r="H226" s="18" t="s">
        <v>243</v>
      </c>
      <c r="I226" s="18" t="s">
        <v>243</v>
      </c>
      <c r="J226" s="18" t="s">
        <v>243</v>
      </c>
      <c r="K226" s="16">
        <v>240</v>
      </c>
      <c r="L226" s="16">
        <v>340</v>
      </c>
      <c r="M226" s="16">
        <v>520</v>
      </c>
      <c r="N226" s="16"/>
      <c r="O226" s="11">
        <v>97.5</v>
      </c>
      <c r="P226" s="11">
        <v>117</v>
      </c>
      <c r="Q226" s="22"/>
    </row>
    <row r="227" spans="1:17" ht="150" customHeight="1" x14ac:dyDescent="0.6">
      <c r="A227" s="9">
        <v>222</v>
      </c>
      <c r="B227" s="6"/>
      <c r="C227" s="16" t="s">
        <v>220</v>
      </c>
      <c r="D227" s="16" t="s">
        <v>389</v>
      </c>
      <c r="E227" s="18" t="s">
        <v>243</v>
      </c>
      <c r="F227" s="18" t="s">
        <v>243</v>
      </c>
      <c r="G227" s="18" t="s">
        <v>246</v>
      </c>
      <c r="H227" s="18" t="s">
        <v>243</v>
      </c>
      <c r="I227" s="18" t="s">
        <v>243</v>
      </c>
      <c r="J227" s="18" t="s">
        <v>243</v>
      </c>
      <c r="K227" s="16">
        <v>240</v>
      </c>
      <c r="L227" s="16">
        <v>300</v>
      </c>
      <c r="M227" s="16">
        <v>800</v>
      </c>
      <c r="N227" s="16"/>
      <c r="O227" s="11">
        <v>102.00000000000001</v>
      </c>
      <c r="P227" s="11">
        <v>122.4</v>
      </c>
      <c r="Q227" s="22"/>
    </row>
    <row r="228" spans="1:17" ht="150" customHeight="1" x14ac:dyDescent="0.6">
      <c r="A228" s="9">
        <v>223</v>
      </c>
      <c r="B228" s="6"/>
      <c r="C228" s="16" t="s">
        <v>221</v>
      </c>
      <c r="D228" s="16" t="s">
        <v>388</v>
      </c>
      <c r="E228" s="18" t="s">
        <v>243</v>
      </c>
      <c r="F228" s="18" t="s">
        <v>243</v>
      </c>
      <c r="G228" s="18" t="s">
        <v>245</v>
      </c>
      <c r="H228" s="18" t="s">
        <v>243</v>
      </c>
      <c r="I228" s="18" t="s">
        <v>243</v>
      </c>
      <c r="J228" s="18" t="s">
        <v>243</v>
      </c>
      <c r="K228" s="16">
        <v>165</v>
      </c>
      <c r="L228" s="16">
        <v>170</v>
      </c>
      <c r="M228" s="16">
        <v>250</v>
      </c>
      <c r="N228" s="16"/>
      <c r="O228" s="11">
        <v>37.833333333333336</v>
      </c>
      <c r="P228" s="11">
        <v>45.4</v>
      </c>
      <c r="Q228" s="22"/>
    </row>
    <row r="229" spans="1:17" ht="150" customHeight="1" x14ac:dyDescent="0.6">
      <c r="A229" s="9">
        <v>224</v>
      </c>
      <c r="B229" s="6"/>
      <c r="C229" s="16" t="s">
        <v>222</v>
      </c>
      <c r="D229" s="16" t="s">
        <v>388</v>
      </c>
      <c r="E229" s="18" t="s">
        <v>243</v>
      </c>
      <c r="F229" s="18" t="s">
        <v>243</v>
      </c>
      <c r="G229" s="18" t="s">
        <v>245</v>
      </c>
      <c r="H229" s="18" t="s">
        <v>243</v>
      </c>
      <c r="I229" s="18" t="s">
        <v>243</v>
      </c>
      <c r="J229" s="18" t="s">
        <v>243</v>
      </c>
      <c r="K229" s="16">
        <v>240</v>
      </c>
      <c r="L229" s="16">
        <v>340</v>
      </c>
      <c r="M229" s="16">
        <v>520</v>
      </c>
      <c r="N229" s="16"/>
      <c r="O229" s="11">
        <v>114.33333333333333</v>
      </c>
      <c r="P229" s="11">
        <v>137.19999999999999</v>
      </c>
      <c r="Q229" s="22"/>
    </row>
    <row r="230" spans="1:17" ht="150" customHeight="1" x14ac:dyDescent="0.6">
      <c r="A230" s="9">
        <v>225</v>
      </c>
      <c r="B230" s="6"/>
      <c r="C230" s="16" t="s">
        <v>223</v>
      </c>
      <c r="D230" s="16" t="s">
        <v>388</v>
      </c>
      <c r="E230" s="18" t="s">
        <v>243</v>
      </c>
      <c r="F230" s="18" t="s">
        <v>243</v>
      </c>
      <c r="G230" s="18" t="s">
        <v>245</v>
      </c>
      <c r="H230" s="18" t="s">
        <v>243</v>
      </c>
      <c r="I230" s="18" t="s">
        <v>243</v>
      </c>
      <c r="J230" s="18" t="s">
        <v>243</v>
      </c>
      <c r="K230" s="16">
        <v>200</v>
      </c>
      <c r="L230" s="16">
        <v>240</v>
      </c>
      <c r="M230" s="16">
        <v>360</v>
      </c>
      <c r="N230" s="16"/>
      <c r="O230" s="11">
        <v>53.25</v>
      </c>
      <c r="P230" s="11">
        <v>63.9</v>
      </c>
      <c r="Q230" s="22"/>
    </row>
    <row r="231" spans="1:17" ht="150" customHeight="1" x14ac:dyDescent="0.6">
      <c r="A231" s="9">
        <v>226</v>
      </c>
      <c r="B231" s="6"/>
      <c r="C231" s="16" t="s">
        <v>224</v>
      </c>
      <c r="D231" s="16" t="s">
        <v>389</v>
      </c>
      <c r="E231" s="18" t="s">
        <v>243</v>
      </c>
      <c r="F231" s="18" t="s">
        <v>243</v>
      </c>
      <c r="G231" s="18" t="s">
        <v>245</v>
      </c>
      <c r="H231" s="18" t="s">
        <v>243</v>
      </c>
      <c r="I231" s="18" t="s">
        <v>243</v>
      </c>
      <c r="J231" s="18" t="s">
        <v>243</v>
      </c>
      <c r="K231" s="16">
        <v>240</v>
      </c>
      <c r="L231" s="16">
        <v>300</v>
      </c>
      <c r="M231" s="16">
        <v>800</v>
      </c>
      <c r="N231" s="16"/>
      <c r="O231" s="11">
        <v>102.00000000000001</v>
      </c>
      <c r="P231" s="11">
        <v>122.4</v>
      </c>
      <c r="Q231" s="22"/>
    </row>
    <row r="232" spans="1:17" ht="150" customHeight="1" x14ac:dyDescent="0.6">
      <c r="A232" s="9">
        <v>227</v>
      </c>
      <c r="B232" s="6"/>
      <c r="C232" s="16" t="s">
        <v>225</v>
      </c>
      <c r="D232" s="16" t="s">
        <v>388</v>
      </c>
      <c r="E232" s="18" t="s">
        <v>243</v>
      </c>
      <c r="F232" s="18" t="s">
        <v>243</v>
      </c>
      <c r="G232" s="18" t="s">
        <v>261</v>
      </c>
      <c r="H232" s="18" t="s">
        <v>243</v>
      </c>
      <c r="I232" s="18" t="s">
        <v>243</v>
      </c>
      <c r="J232" s="18" t="s">
        <v>243</v>
      </c>
      <c r="K232" s="16">
        <v>165</v>
      </c>
      <c r="L232" s="16">
        <v>170</v>
      </c>
      <c r="M232" s="16">
        <v>250</v>
      </c>
      <c r="N232" s="16"/>
      <c r="O232" s="11">
        <v>36.416666666666671</v>
      </c>
      <c r="P232" s="11">
        <v>43.7</v>
      </c>
      <c r="Q232" s="22"/>
    </row>
    <row r="233" spans="1:17" ht="150" customHeight="1" x14ac:dyDescent="0.6">
      <c r="A233" s="9">
        <v>228</v>
      </c>
      <c r="B233" s="6"/>
      <c r="C233" s="16" t="s">
        <v>226</v>
      </c>
      <c r="D233" s="16" t="s">
        <v>388</v>
      </c>
      <c r="E233" s="18" t="s">
        <v>243</v>
      </c>
      <c r="F233" s="18" t="s">
        <v>243</v>
      </c>
      <c r="G233" s="18" t="s">
        <v>261</v>
      </c>
      <c r="H233" s="18" t="s">
        <v>243</v>
      </c>
      <c r="I233" s="18" t="s">
        <v>243</v>
      </c>
      <c r="J233" s="18" t="s">
        <v>243</v>
      </c>
      <c r="K233" s="16">
        <v>240</v>
      </c>
      <c r="L233" s="16">
        <v>340</v>
      </c>
      <c r="M233" s="16">
        <v>520</v>
      </c>
      <c r="N233" s="16"/>
      <c r="O233" s="11">
        <v>89.416666666666671</v>
      </c>
      <c r="P233" s="11">
        <v>107.3</v>
      </c>
      <c r="Q233" s="22"/>
    </row>
    <row r="234" spans="1:17" ht="150" customHeight="1" x14ac:dyDescent="0.6">
      <c r="A234" s="9">
        <v>229</v>
      </c>
      <c r="B234" s="6"/>
      <c r="C234" s="16" t="s">
        <v>227</v>
      </c>
      <c r="D234" s="16" t="s">
        <v>388</v>
      </c>
      <c r="E234" s="18" t="s">
        <v>243</v>
      </c>
      <c r="F234" s="18" t="s">
        <v>243</v>
      </c>
      <c r="G234" s="18" t="s">
        <v>261</v>
      </c>
      <c r="H234" s="18" t="s">
        <v>243</v>
      </c>
      <c r="I234" s="18" t="s">
        <v>243</v>
      </c>
      <c r="J234" s="18" t="s">
        <v>243</v>
      </c>
      <c r="K234" s="16">
        <v>200</v>
      </c>
      <c r="L234" s="16">
        <v>240</v>
      </c>
      <c r="M234" s="16">
        <v>360</v>
      </c>
      <c r="N234" s="16"/>
      <c r="O234" s="11">
        <v>54.083333333333343</v>
      </c>
      <c r="P234" s="11">
        <v>64.900000000000006</v>
      </c>
      <c r="Q234" s="22"/>
    </row>
    <row r="235" spans="1:17" ht="150" customHeight="1" x14ac:dyDescent="0.6">
      <c r="A235" s="9">
        <v>230</v>
      </c>
      <c r="B235" s="6"/>
      <c r="C235" s="16" t="s">
        <v>228</v>
      </c>
      <c r="D235" s="16" t="s">
        <v>389</v>
      </c>
      <c r="E235" s="18" t="s">
        <v>243</v>
      </c>
      <c r="F235" s="18" t="s">
        <v>243</v>
      </c>
      <c r="G235" s="18" t="s">
        <v>261</v>
      </c>
      <c r="H235" s="18" t="s">
        <v>243</v>
      </c>
      <c r="I235" s="18" t="s">
        <v>243</v>
      </c>
      <c r="J235" s="18" t="s">
        <v>243</v>
      </c>
      <c r="K235" s="16">
        <v>240</v>
      </c>
      <c r="L235" s="16">
        <v>300</v>
      </c>
      <c r="M235" s="16">
        <v>800</v>
      </c>
      <c r="N235" s="16"/>
      <c r="O235" s="11">
        <v>96.583333333333343</v>
      </c>
      <c r="P235" s="11">
        <v>115.9</v>
      </c>
      <c r="Q235" s="22"/>
    </row>
    <row r="236" spans="1:17" ht="150" customHeight="1" x14ac:dyDescent="0.6">
      <c r="A236" s="9">
        <v>231</v>
      </c>
      <c r="B236" s="6"/>
      <c r="C236" s="16" t="s">
        <v>229</v>
      </c>
      <c r="D236" s="16" t="s">
        <v>414</v>
      </c>
      <c r="E236" s="18" t="s">
        <v>243</v>
      </c>
      <c r="F236" s="18" t="s">
        <v>243</v>
      </c>
      <c r="G236" s="18" t="s">
        <v>246</v>
      </c>
      <c r="H236" s="18" t="s">
        <v>243</v>
      </c>
      <c r="I236" s="18" t="s">
        <v>243</v>
      </c>
      <c r="J236" s="18" t="s">
        <v>243</v>
      </c>
      <c r="K236" s="16">
        <v>170</v>
      </c>
      <c r="L236" s="16"/>
      <c r="M236" s="16"/>
      <c r="N236" s="16">
        <v>220</v>
      </c>
      <c r="O236" s="11">
        <v>41.083333333333336</v>
      </c>
      <c r="P236" s="11">
        <v>49.3</v>
      </c>
      <c r="Q236" s="22"/>
    </row>
    <row r="237" spans="1:17" ht="150" customHeight="1" x14ac:dyDescent="0.6">
      <c r="A237" s="9">
        <v>232</v>
      </c>
      <c r="B237" s="6"/>
      <c r="C237" s="16" t="s">
        <v>230</v>
      </c>
      <c r="D237" s="16" t="s">
        <v>414</v>
      </c>
      <c r="E237" s="18" t="s">
        <v>243</v>
      </c>
      <c r="F237" s="18" t="s">
        <v>243</v>
      </c>
      <c r="G237" s="18" t="s">
        <v>261</v>
      </c>
      <c r="H237" s="18" t="s">
        <v>243</v>
      </c>
      <c r="I237" s="18" t="s">
        <v>243</v>
      </c>
      <c r="J237" s="18" t="s">
        <v>243</v>
      </c>
      <c r="K237" s="16">
        <v>170</v>
      </c>
      <c r="L237" s="16"/>
      <c r="M237" s="16"/>
      <c r="N237" s="16">
        <v>220</v>
      </c>
      <c r="O237" s="11">
        <v>41.083333333333336</v>
      </c>
      <c r="P237" s="11">
        <v>49.3</v>
      </c>
      <c r="Q237" s="22"/>
    </row>
    <row r="238" spans="1:17" ht="150" customHeight="1" x14ac:dyDescent="0.6">
      <c r="A238" s="9">
        <v>233</v>
      </c>
      <c r="B238" s="6"/>
      <c r="C238" s="16" t="s">
        <v>231</v>
      </c>
      <c r="D238" s="16" t="s">
        <v>414</v>
      </c>
      <c r="E238" s="18" t="s">
        <v>243</v>
      </c>
      <c r="F238" s="18" t="s">
        <v>243</v>
      </c>
      <c r="G238" s="18" t="s">
        <v>245</v>
      </c>
      <c r="H238" s="18" t="s">
        <v>243</v>
      </c>
      <c r="I238" s="18" t="s">
        <v>243</v>
      </c>
      <c r="J238" s="18" t="s">
        <v>243</v>
      </c>
      <c r="K238" s="16">
        <v>170</v>
      </c>
      <c r="L238" s="16"/>
      <c r="M238" s="16"/>
      <c r="N238" s="16">
        <v>220</v>
      </c>
      <c r="O238" s="11">
        <v>41.083333333333336</v>
      </c>
      <c r="P238" s="11">
        <v>49.3</v>
      </c>
      <c r="Q238" s="22"/>
    </row>
    <row r="239" spans="1:17" ht="105" customHeight="1" x14ac:dyDescent="0.6">
      <c r="A239" s="20">
        <v>234</v>
      </c>
      <c r="B239" s="6"/>
      <c r="C239" s="16" t="s">
        <v>232</v>
      </c>
      <c r="D239" s="16" t="s">
        <v>414</v>
      </c>
      <c r="E239" s="18" t="s">
        <v>243</v>
      </c>
      <c r="F239" s="18" t="s">
        <v>243</v>
      </c>
      <c r="G239" s="18" t="s">
        <v>246</v>
      </c>
      <c r="H239" s="18" t="s">
        <v>243</v>
      </c>
      <c r="I239" s="18" t="s">
        <v>243</v>
      </c>
      <c r="J239" s="18" t="s">
        <v>243</v>
      </c>
      <c r="K239" s="16">
        <v>240</v>
      </c>
      <c r="L239" s="16"/>
      <c r="M239" s="16"/>
      <c r="N239" s="16">
        <v>500</v>
      </c>
      <c r="O239" s="11">
        <v>78.666666666666671</v>
      </c>
      <c r="P239" s="11">
        <v>94.4</v>
      </c>
      <c r="Q239" s="22"/>
    </row>
    <row r="241" spans="2:5" ht="136" customHeight="1" x14ac:dyDescent="0.6">
      <c r="B241" s="25" t="s">
        <v>415</v>
      </c>
      <c r="C241" s="25"/>
      <c r="D241" s="25"/>
    </row>
    <row r="242" spans="2:5" ht="59" customHeight="1" x14ac:dyDescent="0.6">
      <c r="B242" s="26" t="s">
        <v>416</v>
      </c>
      <c r="C242" s="27"/>
      <c r="D242" s="28"/>
      <c r="E242" s="24"/>
    </row>
    <row r="243" spans="2:5" ht="31" x14ac:dyDescent="0.6">
      <c r="B243" s="29" t="s">
        <v>417</v>
      </c>
      <c r="C243" s="29"/>
      <c r="D243" s="28"/>
      <c r="E243" s="24"/>
    </row>
    <row r="244" spans="2:5" ht="31" x14ac:dyDescent="0.6">
      <c r="B244" s="29" t="s">
        <v>418</v>
      </c>
      <c r="C244" s="29"/>
      <c r="D244" s="28"/>
      <c r="E244" s="24"/>
    </row>
  </sheetData>
  <mergeCells count="2">
    <mergeCell ref="K4:N4"/>
    <mergeCell ref="B241:D241"/>
  </mergeCells>
  <pageMargins left="0.23622047244094491" right="0.23622047244094491" top="0.35433070866141736" bottom="0.35433070866141736" header="0" footer="0"/>
  <pageSetup paperSize="9" scale="4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Sopalowicz</dc:creator>
  <cp:lastModifiedBy>Monika Sopalowicz</cp:lastModifiedBy>
  <cp:lastPrinted>2024-02-22T18:05:36Z</cp:lastPrinted>
  <dcterms:created xsi:type="dcterms:W3CDTF">2024-02-22T17:43:14Z</dcterms:created>
  <dcterms:modified xsi:type="dcterms:W3CDTF">2024-03-14T20:18:50Z</dcterms:modified>
</cp:coreProperties>
</file>